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1148" documentId="13_ncr:1_{266ABC29-BAF2-4A55-9937-567809E0D68E}" xr6:coauthVersionLast="47" xr6:coauthVersionMax="47" xr10:uidLastSave="{312B7570-F260-4A9D-80B6-53470170BFF1}"/>
  <bookViews>
    <workbookView xWindow="-108" yWindow="-108" windowWidth="23256" windowHeight="12456" xr2:uid="{00000000-000D-0000-FFFF-FFFF00000000}"/>
  </bookViews>
  <sheets>
    <sheet name="แบบฟอร์มปี 69" sheetId="1" r:id="rId1"/>
    <sheet name="แบบฟอร์มปี 69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1" l="1"/>
  <c r="Z43" i="1"/>
  <c r="Z44" i="1"/>
  <c r="Z45" i="1"/>
  <c r="W42" i="1"/>
  <c r="W43" i="1"/>
  <c r="W44" i="1"/>
  <c r="G43" i="1"/>
  <c r="C43" i="1" s="1"/>
  <c r="G44" i="1"/>
  <c r="C44" i="1"/>
  <c r="Z16" i="1"/>
  <c r="Z17" i="1"/>
  <c r="Z18" i="1"/>
  <c r="Z19" i="1"/>
  <c r="Z20" i="1"/>
  <c r="Z21" i="1"/>
  <c r="W16" i="1"/>
  <c r="W17" i="1"/>
  <c r="C17" i="1" s="1"/>
  <c r="W18" i="1"/>
  <c r="W19" i="1"/>
  <c r="W20" i="1"/>
  <c r="G16" i="1"/>
  <c r="G17" i="1"/>
  <c r="G18" i="1"/>
  <c r="G19" i="1"/>
  <c r="G20" i="1"/>
  <c r="Z13" i="1"/>
  <c r="Z14" i="1"/>
  <c r="Z15" i="1"/>
  <c r="W14" i="1"/>
  <c r="W15" i="1"/>
  <c r="G14" i="1"/>
  <c r="G15" i="1"/>
  <c r="Z31" i="1"/>
  <c r="Z32" i="1"/>
  <c r="W31" i="1"/>
  <c r="W32" i="1"/>
  <c r="W33" i="1"/>
  <c r="W34" i="1"/>
  <c r="G31" i="1"/>
  <c r="G32" i="1"/>
  <c r="G33" i="1"/>
  <c r="W89" i="1"/>
  <c r="Z98" i="1"/>
  <c r="Z99" i="1"/>
  <c r="W98" i="1"/>
  <c r="W99" i="1"/>
  <c r="G98" i="1"/>
  <c r="G99" i="1"/>
  <c r="Z10" i="1"/>
  <c r="Z11" i="1"/>
  <c r="Z12" i="1"/>
  <c r="W11" i="1"/>
  <c r="W12" i="1"/>
  <c r="W13" i="1"/>
  <c r="G11" i="1"/>
  <c r="G12" i="1"/>
  <c r="G13" i="1"/>
  <c r="Z23" i="1"/>
  <c r="Z24" i="1"/>
  <c r="Z25" i="1"/>
  <c r="W23" i="1"/>
  <c r="W24" i="1"/>
  <c r="W25" i="1"/>
  <c r="G23" i="1"/>
  <c r="G24" i="1"/>
  <c r="Z22" i="1"/>
  <c r="W22" i="1"/>
  <c r="G22" i="1"/>
  <c r="Z39" i="1"/>
  <c r="Z40" i="1"/>
  <c r="W39" i="1"/>
  <c r="W40" i="1"/>
  <c r="G39" i="1"/>
  <c r="AD5" i="1"/>
  <c r="AC5" i="1"/>
  <c r="Z54" i="1"/>
  <c r="Z55" i="1"/>
  <c r="Z56" i="1"/>
  <c r="W54" i="1"/>
  <c r="W55" i="1"/>
  <c r="W56" i="1"/>
  <c r="G54" i="1"/>
  <c r="G55" i="1"/>
  <c r="G56" i="1"/>
  <c r="Z33" i="1"/>
  <c r="Z34" i="1"/>
  <c r="Z35" i="1"/>
  <c r="G34" i="1"/>
  <c r="Z69" i="1"/>
  <c r="W69" i="1"/>
  <c r="G69" i="1"/>
  <c r="Z68" i="1"/>
  <c r="W68" i="1"/>
  <c r="G68" i="1"/>
  <c r="W45" i="1"/>
  <c r="G45" i="1"/>
  <c r="D5" i="1"/>
  <c r="W7" i="1"/>
  <c r="W8" i="1"/>
  <c r="W9" i="1"/>
  <c r="W10" i="1"/>
  <c r="W21" i="1"/>
  <c r="W26" i="1"/>
  <c r="W27" i="1"/>
  <c r="W28" i="1"/>
  <c r="W29" i="1"/>
  <c r="W30" i="1"/>
  <c r="W35" i="1"/>
  <c r="W36" i="1"/>
  <c r="W37" i="1"/>
  <c r="W38" i="1"/>
  <c r="W41" i="1"/>
  <c r="W46" i="1"/>
  <c r="W47" i="1"/>
  <c r="W48" i="1"/>
  <c r="W49" i="1"/>
  <c r="W50" i="1"/>
  <c r="W51" i="1"/>
  <c r="W52" i="1"/>
  <c r="W53" i="1"/>
  <c r="W57" i="1"/>
  <c r="W58" i="1"/>
  <c r="W59" i="1"/>
  <c r="W60" i="1"/>
  <c r="W61" i="1"/>
  <c r="W62" i="1"/>
  <c r="W63" i="1"/>
  <c r="W64" i="1"/>
  <c r="W65" i="1"/>
  <c r="W66" i="1"/>
  <c r="W67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90" i="1"/>
  <c r="W91" i="1"/>
  <c r="W92" i="1"/>
  <c r="W93" i="1"/>
  <c r="W94" i="1"/>
  <c r="W95" i="1"/>
  <c r="W96" i="1"/>
  <c r="W97" i="1"/>
  <c r="W6" i="1"/>
  <c r="Z77" i="1"/>
  <c r="Z78" i="1"/>
  <c r="Z79" i="1"/>
  <c r="Z80" i="1"/>
  <c r="G77" i="1"/>
  <c r="G78" i="1"/>
  <c r="G79" i="1"/>
  <c r="Z37" i="1"/>
  <c r="G37" i="1"/>
  <c r="Z88" i="1"/>
  <c r="G88" i="1"/>
  <c r="E5" i="1"/>
  <c r="F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X5" i="1"/>
  <c r="Y5" i="1"/>
  <c r="AA5" i="1"/>
  <c r="AB5" i="1"/>
  <c r="Z7" i="1"/>
  <c r="Z8" i="1"/>
  <c r="Z9" i="1"/>
  <c r="Z26" i="1"/>
  <c r="Z27" i="1"/>
  <c r="Z28" i="1"/>
  <c r="Z29" i="1"/>
  <c r="Z30" i="1"/>
  <c r="Z36" i="1"/>
  <c r="Z38" i="1"/>
  <c r="Z41" i="1"/>
  <c r="Z46" i="1"/>
  <c r="Z47" i="1"/>
  <c r="Z48" i="1"/>
  <c r="Z49" i="1"/>
  <c r="Z50" i="1"/>
  <c r="Z51" i="1"/>
  <c r="Z52" i="1"/>
  <c r="Z53" i="1"/>
  <c r="Z57" i="1"/>
  <c r="Z58" i="1"/>
  <c r="Z59" i="1"/>
  <c r="Z60" i="1"/>
  <c r="Z61" i="1"/>
  <c r="Z62" i="1"/>
  <c r="Z63" i="1"/>
  <c r="Z64" i="1"/>
  <c r="Z65" i="1"/>
  <c r="Z66" i="1"/>
  <c r="Z67" i="1"/>
  <c r="Z70" i="1"/>
  <c r="Z71" i="1"/>
  <c r="Z72" i="1"/>
  <c r="Z73" i="1"/>
  <c r="Z74" i="1"/>
  <c r="Z75" i="1"/>
  <c r="Z76" i="1"/>
  <c r="Z81" i="1"/>
  <c r="Z82" i="1"/>
  <c r="Z83" i="1"/>
  <c r="Z84" i="1"/>
  <c r="Z85" i="1"/>
  <c r="Z86" i="1"/>
  <c r="Z87" i="1"/>
  <c r="Z89" i="1"/>
  <c r="Z90" i="1"/>
  <c r="Z91" i="1"/>
  <c r="Z92" i="1"/>
  <c r="Z93" i="1"/>
  <c r="Z94" i="1"/>
  <c r="Z95" i="1"/>
  <c r="Z96" i="1"/>
  <c r="Z97" i="1"/>
  <c r="Z6" i="1"/>
  <c r="G7" i="1"/>
  <c r="G8" i="1"/>
  <c r="G9" i="1"/>
  <c r="G10" i="1"/>
  <c r="G21" i="1"/>
  <c r="G25" i="1"/>
  <c r="G26" i="1"/>
  <c r="G27" i="1"/>
  <c r="G28" i="1"/>
  <c r="G29" i="1"/>
  <c r="G30" i="1"/>
  <c r="C30" i="1" s="1"/>
  <c r="G35" i="1"/>
  <c r="G36" i="1"/>
  <c r="G38" i="1"/>
  <c r="G40" i="1"/>
  <c r="G41" i="1"/>
  <c r="G42" i="1"/>
  <c r="G46" i="1"/>
  <c r="G47" i="1"/>
  <c r="G48" i="1"/>
  <c r="G49" i="1"/>
  <c r="G50" i="1"/>
  <c r="G51" i="1"/>
  <c r="G52" i="1"/>
  <c r="G53" i="1"/>
  <c r="G57" i="1"/>
  <c r="G58" i="1"/>
  <c r="G59" i="1"/>
  <c r="G60" i="1"/>
  <c r="G61" i="1"/>
  <c r="G62" i="1"/>
  <c r="G63" i="1"/>
  <c r="G64" i="1"/>
  <c r="G65" i="1"/>
  <c r="G66" i="1"/>
  <c r="G67" i="1"/>
  <c r="G70" i="1"/>
  <c r="G71" i="1"/>
  <c r="G72" i="1"/>
  <c r="G73" i="1"/>
  <c r="G74" i="1"/>
  <c r="G75" i="1"/>
  <c r="G76" i="1"/>
  <c r="G80" i="1"/>
  <c r="G81" i="1"/>
  <c r="G82" i="1"/>
  <c r="G83" i="1"/>
  <c r="G84" i="1"/>
  <c r="G85" i="1"/>
  <c r="G86" i="1"/>
  <c r="G87" i="1"/>
  <c r="G89" i="1"/>
  <c r="G90" i="1"/>
  <c r="G91" i="1"/>
  <c r="G92" i="1"/>
  <c r="G93" i="1"/>
  <c r="G94" i="1"/>
  <c r="G95" i="1"/>
  <c r="G96" i="1"/>
  <c r="G97" i="1"/>
  <c r="G6" i="1"/>
  <c r="C12" i="2" l="1"/>
  <c r="C16" i="2"/>
  <c r="C19" i="2"/>
  <c r="C23" i="2"/>
  <c r="C27" i="2"/>
  <c r="C31" i="2"/>
  <c r="C35" i="2"/>
  <c r="C39" i="2"/>
  <c r="C43" i="2"/>
  <c r="C47" i="2"/>
  <c r="C51" i="2"/>
  <c r="C55" i="2"/>
  <c r="C59" i="2"/>
  <c r="C63" i="2"/>
  <c r="C67" i="2"/>
  <c r="C71" i="2"/>
  <c r="C75" i="2"/>
  <c r="C79" i="2"/>
  <c r="C83" i="2"/>
  <c r="C87" i="2"/>
  <c r="C91" i="2"/>
  <c r="C95" i="2"/>
  <c r="C99" i="2"/>
  <c r="C11" i="2"/>
  <c r="C15" i="2"/>
  <c r="C18" i="2"/>
  <c r="C22" i="2"/>
  <c r="C26" i="2"/>
  <c r="C30" i="2"/>
  <c r="C34" i="2"/>
  <c r="C38" i="2"/>
  <c r="C42" i="2"/>
  <c r="C46" i="2"/>
  <c r="C50" i="2"/>
  <c r="C54" i="2"/>
  <c r="C58" i="2"/>
  <c r="C62" i="2"/>
  <c r="C66" i="2"/>
  <c r="C70" i="2"/>
  <c r="C74" i="2"/>
  <c r="C78" i="2"/>
  <c r="C82" i="2"/>
  <c r="C86" i="2"/>
  <c r="C90" i="2"/>
  <c r="C94" i="2"/>
  <c r="C98" i="2"/>
  <c r="C10" i="2"/>
  <c r="C14" i="2"/>
  <c r="C102" i="2"/>
  <c r="C9" i="2"/>
  <c r="C13" i="2"/>
  <c r="C17" i="2"/>
  <c r="C21" i="2"/>
  <c r="C25" i="2"/>
  <c r="C29" i="2"/>
  <c r="C33" i="2"/>
  <c r="C37" i="2"/>
  <c r="C41" i="2"/>
  <c r="C45" i="2"/>
  <c r="C49" i="2"/>
  <c r="C53" i="2"/>
  <c r="C57" i="2"/>
  <c r="C61" i="2"/>
  <c r="C65" i="2"/>
  <c r="C69" i="2"/>
  <c r="C73" i="2"/>
  <c r="C77" i="2"/>
  <c r="C81" i="2"/>
  <c r="C85" i="2"/>
  <c r="C89" i="2"/>
  <c r="C93" i="2"/>
  <c r="C97" i="2"/>
  <c r="C101" i="2"/>
  <c r="C20" i="2"/>
  <c r="C24" i="2"/>
  <c r="C28" i="2"/>
  <c r="C32" i="2"/>
  <c r="C36" i="2"/>
  <c r="C40" i="2"/>
  <c r="C44" i="2"/>
  <c r="C48" i="2"/>
  <c r="C52" i="2"/>
  <c r="C56" i="2"/>
  <c r="C60" i="2"/>
  <c r="C64" i="2"/>
  <c r="C68" i="2"/>
  <c r="C72" i="2"/>
  <c r="C76" i="2"/>
  <c r="C80" i="2"/>
  <c r="C84" i="2"/>
  <c r="C88" i="2"/>
  <c r="C92" i="2"/>
  <c r="C96" i="2"/>
  <c r="C100" i="2"/>
  <c r="C99" i="1"/>
  <c r="C16" i="1"/>
  <c r="C18" i="1"/>
  <c r="C33" i="1"/>
  <c r="C32" i="1"/>
  <c r="C14" i="1"/>
  <c r="C11" i="1"/>
  <c r="C31" i="1"/>
  <c r="C98" i="1"/>
  <c r="C23" i="1"/>
  <c r="C51" i="1"/>
  <c r="C55" i="1"/>
  <c r="C22" i="1"/>
  <c r="C69" i="1"/>
  <c r="C39" i="1"/>
  <c r="C64" i="1"/>
  <c r="C77" i="1"/>
  <c r="C60" i="1"/>
  <c r="C47" i="1"/>
  <c r="C35" i="1"/>
  <c r="C29" i="1"/>
  <c r="C25" i="1"/>
  <c r="C19" i="1"/>
  <c r="C13" i="1"/>
  <c r="C8" i="1"/>
  <c r="C54" i="1"/>
  <c r="C85" i="1"/>
  <c r="C81" i="1"/>
  <c r="C63" i="1"/>
  <c r="C59" i="1"/>
  <c r="C50" i="1"/>
  <c r="C46" i="1"/>
  <c r="C40" i="1"/>
  <c r="C73" i="1"/>
  <c r="C34" i="1"/>
  <c r="C84" i="1"/>
  <c r="C24" i="1"/>
  <c r="C12" i="1"/>
  <c r="C76" i="1"/>
  <c r="C72" i="1"/>
  <c r="C66" i="1"/>
  <c r="C62" i="1"/>
  <c r="C58" i="1"/>
  <c r="C53" i="1"/>
  <c r="C49" i="1"/>
  <c r="C38" i="1"/>
  <c r="C88" i="1"/>
  <c r="C97" i="1"/>
  <c r="C93" i="1"/>
  <c r="C89" i="1"/>
  <c r="C80" i="1"/>
  <c r="C28" i="1"/>
  <c r="C7" i="1"/>
  <c r="C52" i="1"/>
  <c r="C48" i="1"/>
  <c r="C68" i="1"/>
  <c r="C96" i="1"/>
  <c r="C92" i="1"/>
  <c r="C87" i="1"/>
  <c r="C83" i="1"/>
  <c r="C27" i="1"/>
  <c r="C21" i="1"/>
  <c r="C10" i="1"/>
  <c r="C79" i="1"/>
  <c r="C94" i="1"/>
  <c r="C90" i="1"/>
  <c r="C86" i="1"/>
  <c r="C82" i="1"/>
  <c r="C78" i="1"/>
  <c r="C74" i="1"/>
  <c r="C70" i="1"/>
  <c r="C41" i="1"/>
  <c r="C36" i="1"/>
  <c r="C26" i="1"/>
  <c r="C20" i="1"/>
  <c r="C15" i="1"/>
  <c r="C9" i="1"/>
  <c r="C6" i="1"/>
  <c r="C95" i="1"/>
  <c r="C91" i="1"/>
  <c r="C75" i="1"/>
  <c r="C71" i="1"/>
  <c r="C65" i="1"/>
  <c r="C61" i="1"/>
  <c r="C57" i="1"/>
  <c r="C42" i="1"/>
  <c r="C37" i="1"/>
  <c r="C45" i="1"/>
  <c r="C56" i="1"/>
  <c r="C67" i="1"/>
  <c r="Z5" i="1"/>
  <c r="W5" i="1"/>
  <c r="G5" i="1"/>
  <c r="C8" i="2" l="1"/>
  <c r="C5" i="1"/>
</calcChain>
</file>

<file path=xl/sharedStrings.xml><?xml version="1.0" encoding="utf-8"?>
<sst xmlns="http://schemas.openxmlformats.org/spreadsheetml/2006/main" count="271" uniqueCount="139">
  <si>
    <t>รวมทั้งสิ้น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</si>
  <si>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</si>
  <si>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</si>
  <si>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</si>
  <si>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</si>
  <si>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</si>
  <si>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</si>
  <si>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</si>
  <si>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</si>
  <si>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</si>
  <si>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</si>
  <si>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</si>
  <si>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</si>
  <si>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</si>
  <si>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</si>
  <si>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</si>
  <si>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</si>
  <si>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</si>
  <si>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</si>
  <si>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</si>
  <si>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</si>
  <si>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</si>
  <si>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</si>
  <si>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</si>
  <si>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</si>
  <si>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</si>
  <si>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</si>
  <si>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</si>
  <si>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</si>
  <si>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</si>
  <si>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</si>
  <si>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</si>
  <si>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</si>
  <si>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</si>
  <si>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</si>
  <si>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</si>
  <si>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</si>
  <si>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</si>
  <si>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</si>
  <si>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</si>
  <si>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</si>
  <si>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</si>
  <si>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</si>
  <si>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</si>
  <si>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</si>
  <si>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</si>
  <si>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</si>
  <si>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</si>
  <si>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</si>
  <si>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</si>
  <si>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</si>
  <si>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</si>
  <si>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</si>
  <si>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</si>
  <si>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</si>
  <si>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</si>
  <si>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</si>
  <si>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</si>
  <si>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</si>
  <si>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</si>
  <si>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</si>
  <si>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</si>
  <si>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</si>
  <si>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</si>
  <si>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</si>
  <si>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</si>
  <si>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</si>
  <si>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</si>
  <si>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</si>
  <si>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</si>
  <si>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</si>
  <si>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</si>
  <si>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</si>
  <si>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</si>
  <si>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</si>
  <si>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</si>
  <si>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</si>
  <si>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</si>
  <si>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กรุงเทพมหานคร</t>
  </si>
  <si>
    <t>ที่</t>
  </si>
  <si>
    <t>2. แผนงานยุทธศาสตร์การเกษตรสร้างมูลค่า</t>
  </si>
  <si>
    <t>3. แผนงานยุทธศาสตร์เสริมสร้างพลังทางสังคม</t>
  </si>
  <si>
    <t>4. แผนงานยุทธศาสตร์พัฒนาและส่งเสริมเศรษฐกิจฐานราก</t>
  </si>
  <si>
    <t>รวม 2 โครงการ</t>
  </si>
  <si>
    <t>5. แผนงานยุทธศาสตร์การบริหารจัดการที่ดินและทรัพยากรดิน</t>
  </si>
  <si>
    <t>1. ผลผลิตฐานข้อมูลทรัพยากรที่ดินได้รับการปรับปรุงและพัฒนา</t>
  </si>
  <si>
    <t>2. ผลผลิตเกษตรกรได้รับการส่งเสริมและพัฒนาศักยภาพด้านการพัฒนาที่ดิน</t>
  </si>
  <si>
    <t>รวม 3 ผลผลิต</t>
  </si>
  <si>
    <t>1. โครงการก่อสร้างแหล่งน้ำในไร่นานอกเชตชลประทาน</t>
  </si>
  <si>
    <t>2. โครงการบริหารจัดการการผลิตสินค้าเกษตรตามแผนที่เกษตรเพื่อการบริหารจัดการเชิงรุก (Agri-Map)</t>
  </si>
  <si>
    <t>3. โครงการระบบส่งเสริมการเกษตรแบบแปลงใหญ่</t>
  </si>
  <si>
    <t>โครงการศูนย์เรียนรู้การเพิ่มประสิทธิภาพการผลิตสินค้าเกษตร</t>
  </si>
  <si>
    <t>4. โครงการพัฒนาเกษตรกรรมยั่งยืน</t>
  </si>
  <si>
    <t>5. โครงการบริหารจัดการทรัพยากรดินระดับตำบล</t>
  </si>
  <si>
    <t>6. โครงการบริหารจัดการดินและน้ำเขตพัฒนาที่ดินลุ่มน้ำ</t>
  </si>
  <si>
    <t>7. โครงการพัฒนาพื้นที่เฉพาะ</t>
  </si>
  <si>
    <t>8. โครงการเพิ่มประสิทธิภาพการใช้ประโยชน์ที่ดินในพื้นที่โครงการ 1 ตำบล 1 กลุ่มเกษตรทฤษฎีใหม่</t>
  </si>
  <si>
    <t>9. โครงการพัฒนาพื้นที่เพิ่มมูลค่าที่ดินเพื่อการเกษตร</t>
  </si>
  <si>
    <t>10.โครงการปรับปรุงซ่อมแซมงานพัฒนาแหล่งน้ำขนาดเล็ก เพื่อถ่ายโอนภารกิจด้านโครงสร้างพื้นฐาน</t>
  </si>
  <si>
    <t>11. โครงการพัฒนาฟื้นฟูพื้นที่เพื่อเพิ่มศักยภาพการผลิตพืชเศรษฐกิจ</t>
  </si>
  <si>
    <t>12. โครงการบริหารจัดการทรัพยากรดินตามเป้าหมายและแนวทางการพัฒนาภาค</t>
  </si>
  <si>
    <t>13. โครงการบริหารจัดการดินและน้ำทั้งบนดินและใต้ดินในพื้นที่เสี่ยงภัยแล้งเพื่อเพิ่มศักยภาพการผลิตของเกษตรกร</t>
  </si>
  <si>
    <t>14. โครงการอนุรักษ์ดินและบริหารจัดการน้ำเพื่อความมั่นคงภาคการเกษตรพื้นที่เกษตรน้ำฝน</t>
  </si>
  <si>
    <t>15. โครงการพัฒนาพื้นที่เพื่อส่งเสริมการใช้ประโยชน์ที่ดินสำหรับเกษตรกรรายแปลง</t>
  </si>
  <si>
    <t>รวม 15 โครงการ</t>
  </si>
  <si>
    <t>1. โครงการพัฒนาพื้นที่สูงอย่างยั่งยืน</t>
  </si>
  <si>
    <t>2. โครงการส่งเสริมการดำเนินงานอันเนื่องมาจากพระราชดำริ</t>
  </si>
  <si>
    <t>โครงการส่งเสริมและพัฒนาอาชีพเพื่อแก้ไขปัญหาที่ดินทำกินของเกษตรกร</t>
  </si>
  <si>
    <t>6. แผนงานยุทธศาสตร์จัดการมลพิษและสิ่งแวดล้อม</t>
  </si>
  <si>
    <t>โครงการส่งเสริมการไถกลบและผลิตปุ๋ยอินทรีย์เพื่อลดการปล่อยก๊าซเรือนกระจก</t>
  </si>
  <si>
    <t>3. ผลผลิตทรัพยากรที่ดินและน้ำได้รับการพัฒนา</t>
  </si>
  <si>
    <t>1. แผนงานพื้นฐานด้านการสร้างคามสามารถในการแข่งขัน</t>
  </si>
  <si>
    <t>นราธิวาส (พิกุลทอง)</t>
  </si>
  <si>
    <t>ประจวบคีรีขันธ์ (หนองพลับ-กลัดหลวง)</t>
  </si>
  <si>
    <t>ราชบุรี (เขาชะงุ้ม)</t>
  </si>
  <si>
    <t>ราชบุรี (เขต 10)</t>
  </si>
  <si>
    <t>สุราษฎร์ธานี (เขต 11)</t>
  </si>
  <si>
    <t>สงขลา (เขต 12)</t>
  </si>
  <si>
    <t>นครสวรรค์ (เขต 9)</t>
  </si>
  <si>
    <t>พิษณุโลก (เขต 8)</t>
  </si>
  <si>
    <t>7. แผนงานบูรณาการบริหารจัดการทรัพยากรน้ำ</t>
  </si>
  <si>
    <t>โครงการป้องกันและลดการชะล้างพังทลายของดินด้วยระบบอนุรักษ์ดินและน้ำ (พื้นที่เกษตรนอกพื้นที่อนุรักษ์)</t>
  </si>
  <si>
    <t>น่าน (เขต 7)</t>
  </si>
  <si>
    <t>เชียงใหม่ (ศูนย์ฯ โครงการหลวง)</t>
  </si>
  <si>
    <t>เชียงใหม่ (เขต 6)</t>
  </si>
  <si>
    <t>ขอนแก่น (เขต 5)</t>
  </si>
  <si>
    <t>อุบลราชธานี (เขต 4)</t>
  </si>
  <si>
    <t>นครราชสีมา (เขต 3)</t>
  </si>
  <si>
    <t>ฉะเชิงเทรา (เขาหินซ้อน)</t>
  </si>
  <si>
    <t>ชลบุรี (เขต 2)</t>
  </si>
  <si>
    <t>ปทุมธานี (เขต 1)</t>
  </si>
  <si>
    <t>กรมพัฒนาที่ดิน</t>
  </si>
  <si>
    <t xml:space="preserve">จังหวัด </t>
  </si>
  <si>
    <t>เป้าหมาย</t>
  </si>
  <si>
    <t>งบประมาณ</t>
  </si>
  <si>
    <t>กิจกรรม ส่งเสริมและพัฒนาเทคโนโลยีชีวภาพทางดิน</t>
  </si>
  <si>
    <t>กิจกรรม การยกระดับการพัฒนาหมอดินอาสาเพื่อมีส่วนร่วมและต่อยอดศูนย์ปฏิบัติการพัฒนาที่ดิน</t>
  </si>
  <si>
    <t>1. ผลผลิต เกษตรกรได้รับการส่งเสริมและพัฒนาศักยภาพด้านการพัฒนาที่ดิน</t>
  </si>
  <si>
    <t>2. ผลผลิตทรัพยากรที่ดินและน้ำได้รับการพัฒนา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</si>
</sst>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0" xfId="0" applyFont="1"/>
    <xf numFmtId="164" fontId="3" fillId="0" borderId="0" xfId="1" applyNumberFormat="1" applyFont="1" applyBorder="1"/>
    <xf numFmtId="0" fontId="5" fillId="0" borderId="0" xfId="0" applyFont="1"/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164" fontId="2" fillId="0" borderId="0" xfId="0" applyNumberFormat="1" applyFont="1"/>
    <xf numFmtId="0" fontId="8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7" fillId="2" borderId="5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</cellXfs>
  <cellStyles count="3">
    <cellStyle name="Comma 6" xfId="1" xr:uid="{00000000-0005-0000-0000-000000000000}"/>
    <cellStyle name="Normal" xfId="0" builtinId="0"/>
    <cellStyle name="Normal 5 3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D1018"/>
  <sheetViews>
    <sheetView tabSelected="1" zoomScale="52" zoomScaleNormal="80" zoomScaleSheetLayoutView="80" workbookViewId="0">
      <pane ySplit="5" topLeftCell="A6" activePane="bottomLeft" state="frozen"/>
      <selection pane="bottomLeft" activeCell="AD3" sqref="AD3"/>
    </sheetView>
  </sheetViews>
  <sheetFormatPr defaultColWidth="9" defaultRowHeight="21"/>
  <cols>
    <col min="1" max="1" width="5.44140625" style="1" customWidth="1"/>
    <col min="2" max="2" width="18.5546875" style="3" bestFit="1" customWidth="1"/>
    <col min="3" max="3" width="15.44140625" style="1" bestFit="1" customWidth="1"/>
    <col min="4" max="30" width="14.88671875" style="1" customWidth="1"/>
    <col min="31" max="16384" width="9" style="1"/>
  </cols>
  <sheetData>
    <row r="1" spans="1:30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30">
      <c r="A2" s="25" t="s">
        <v>131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30" ht="62.4">
      <c r="A3" s="8"/>
      <c r="B3" s="8"/>
      <c r="C3" s="8"/>
      <c r="D3" s="24" t="s">
        <v>111</v>
      </c>
      <c r="E3" s="24"/>
      <c r="F3" s="24"/>
      <c r="G3" s="24"/>
      <c r="H3" s="24" t="s">
        <v>80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1" t="s">
        <v>81</v>
      </c>
      <c r="Y3" s="22"/>
      <c r="Z3" s="23"/>
      <c r="AA3" s="9" t="s">
        <v>82</v>
      </c>
      <c r="AB3" s="9" t="s">
        <v>84</v>
      </c>
      <c r="AC3" s="9" t="s">
        <v>108</v>
      </c>
      <c r="AD3" s="9" t="s">
        <v>120</v>
      </c>
    </row>
    <row r="4" spans="1:30" ht="93.6">
      <c r="A4" s="8" t="s">
        <v>79</v>
      </c>
      <c r="B4" s="8" t="s">
        <v>132</v>
      </c>
      <c r="C4" s="8" t="s">
        <v>0</v>
      </c>
      <c r="D4" s="9" t="s">
        <v>85</v>
      </c>
      <c r="E4" s="9" t="s">
        <v>86</v>
      </c>
      <c r="F4" s="9" t="s">
        <v>110</v>
      </c>
      <c r="G4" s="9" t="s">
        <v>87</v>
      </c>
      <c r="H4" s="9" t="s">
        <v>88</v>
      </c>
      <c r="I4" s="9" t="s">
        <v>89</v>
      </c>
      <c r="J4" s="9" t="s">
        <v>90</v>
      </c>
      <c r="K4" s="9" t="s">
        <v>92</v>
      </c>
      <c r="L4" s="9" t="s">
        <v>93</v>
      </c>
      <c r="M4" s="9" t="s">
        <v>94</v>
      </c>
      <c r="N4" s="9" t="s">
        <v>95</v>
      </c>
      <c r="O4" s="9" t="s">
        <v>96</v>
      </c>
      <c r="P4" s="9" t="s">
        <v>97</v>
      </c>
      <c r="Q4" s="9" t="s">
        <v>98</v>
      </c>
      <c r="R4" s="9" t="s">
        <v>99</v>
      </c>
      <c r="S4" s="9" t="s">
        <v>100</v>
      </c>
      <c r="T4" s="9" t="s">
        <v>101</v>
      </c>
      <c r="U4" s="14" t="s">
        <v>102</v>
      </c>
      <c r="V4" s="9" t="s">
        <v>103</v>
      </c>
      <c r="W4" s="9" t="s">
        <v>104</v>
      </c>
      <c r="X4" s="9" t="s">
        <v>105</v>
      </c>
      <c r="Y4" s="9" t="s">
        <v>106</v>
      </c>
      <c r="Z4" s="9" t="s">
        <v>83</v>
      </c>
      <c r="AA4" s="9" t="s">
        <v>91</v>
      </c>
      <c r="AB4" s="9" t="s">
        <v>107</v>
      </c>
      <c r="AC4" s="9" t="s">
        <v>109</v>
      </c>
      <c r="AD4" s="16" t="s">
        <v>121</v>
      </c>
    </row>
    <row r="5" spans="1:30">
      <c r="A5" s="11"/>
      <c r="B5" s="11"/>
      <c r="C5" s="12">
        <f t="shared" ref="C5:AD5" si="0">SUM(C6:C99)</f>
        <v>1905378053</v>
      </c>
      <c r="D5" s="12">
        <f t="shared" si="0"/>
        <v>7195000</v>
      </c>
      <c r="E5" s="12">
        <f t="shared" si="0"/>
        <v>66906320</v>
      </c>
      <c r="F5" s="12">
        <f t="shared" si="0"/>
        <v>628426350</v>
      </c>
      <c r="G5" s="12">
        <f t="shared" si="0"/>
        <v>702527670</v>
      </c>
      <c r="H5" s="12">
        <f t="shared" si="0"/>
        <v>406616000</v>
      </c>
      <c r="I5" s="12">
        <f t="shared" si="0"/>
        <v>143761000</v>
      </c>
      <c r="J5" s="12">
        <f t="shared" si="0"/>
        <v>6200400</v>
      </c>
      <c r="K5" s="12">
        <f t="shared" si="0"/>
        <v>2000000</v>
      </c>
      <c r="L5" s="12">
        <f t="shared" si="0"/>
        <v>1800000</v>
      </c>
      <c r="M5" s="12">
        <f t="shared" si="0"/>
        <v>12500000</v>
      </c>
      <c r="N5" s="12">
        <f t="shared" si="0"/>
        <v>144205106</v>
      </c>
      <c r="O5" s="12">
        <f t="shared" si="0"/>
        <v>8150000</v>
      </c>
      <c r="P5" s="12">
        <f t="shared" si="0"/>
        <v>15750157</v>
      </c>
      <c r="Q5" s="12">
        <f t="shared" si="0"/>
        <v>107286000</v>
      </c>
      <c r="R5" s="12">
        <f t="shared" si="0"/>
        <v>26800000</v>
      </c>
      <c r="S5" s="12">
        <f t="shared" si="0"/>
        <v>16781420</v>
      </c>
      <c r="T5" s="12">
        <f t="shared" si="0"/>
        <v>36090000</v>
      </c>
      <c r="U5" s="12">
        <f t="shared" si="0"/>
        <v>0</v>
      </c>
      <c r="V5" s="12">
        <f t="shared" si="0"/>
        <v>20100000</v>
      </c>
      <c r="W5" s="12">
        <f t="shared" si="0"/>
        <v>948040083</v>
      </c>
      <c r="X5" s="12">
        <f t="shared" si="0"/>
        <v>86050000</v>
      </c>
      <c r="Y5" s="12">
        <f t="shared" si="0"/>
        <v>118853900</v>
      </c>
      <c r="Z5" s="12">
        <f t="shared" si="0"/>
        <v>204903900</v>
      </c>
      <c r="AA5" s="12">
        <f t="shared" si="0"/>
        <v>6791400</v>
      </c>
      <c r="AB5" s="12">
        <f t="shared" si="0"/>
        <v>31935000</v>
      </c>
      <c r="AC5" s="12">
        <f t="shared" si="0"/>
        <v>11180000</v>
      </c>
      <c r="AD5" s="12">
        <f t="shared" si="0"/>
        <v>0</v>
      </c>
    </row>
    <row r="6" spans="1:30" ht="21.6" thickBot="1">
      <c r="A6" s="6">
        <v>1</v>
      </c>
      <c r="B6" s="7" t="s">
        <v>2</v>
      </c>
      <c r="C6" s="10">
        <f>SUM(G6+W6+Z6+AA6+AB6+AC6)</f>
        <v>8887760</v>
      </c>
      <c r="D6" s="10"/>
      <c r="E6" s="10">
        <v>338460</v>
      </c>
      <c r="F6" s="10">
        <v>7000500</v>
      </c>
      <c r="G6" s="10">
        <f>SUM(D6:F6)</f>
        <v>7338960</v>
      </c>
      <c r="H6" s="10">
        <v>1187200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>
        <f>SUM(H6:V6)</f>
        <v>1187200</v>
      </c>
      <c r="X6" s="10"/>
      <c r="Y6" s="10">
        <v>300000</v>
      </c>
      <c r="Z6" s="10">
        <f>SUM(X6:Y6)</f>
        <v>300000</v>
      </c>
      <c r="AA6" s="10">
        <v>61600</v>
      </c>
      <c r="AB6" s="10">
        <v>0</v>
      </c>
      <c r="AC6" s="10">
        <v>0</v>
      </c>
      <c r="AD6" s="10">
        <v>0</v>
      </c>
    </row>
    <row r="7" spans="1:30" ht="21.6" thickBot="1">
      <c r="A7" s="5">
        <v>2</v>
      </c>
      <c r="B7" s="4" t="s">
        <v>3</v>
      </c>
      <c r="C7" s="10">
        <f t="shared" ref="C7:C83" si="1">SUM(G7+W7+Z7+AA7+AB7+AC7)</f>
        <v>19277030</v>
      </c>
      <c r="D7" s="10"/>
      <c r="E7" s="10">
        <v>517530</v>
      </c>
      <c r="F7" s="10">
        <v>7769900</v>
      </c>
      <c r="G7" s="10">
        <f t="shared" ref="G7:G85" si="2">SUM(D7:F7)</f>
        <v>8287430</v>
      </c>
      <c r="H7" s="10">
        <v>1272000</v>
      </c>
      <c r="I7" s="10">
        <v>1560000</v>
      </c>
      <c r="J7" s="10"/>
      <c r="K7" s="10">
        <v>20000</v>
      </c>
      <c r="L7" s="10"/>
      <c r="M7" s="10">
        <v>1080000</v>
      </c>
      <c r="N7" s="10"/>
      <c r="O7" s="10"/>
      <c r="P7" s="10"/>
      <c r="Q7" s="10"/>
      <c r="R7" s="10"/>
      <c r="S7" s="10"/>
      <c r="T7" s="10">
        <v>3529000</v>
      </c>
      <c r="U7" s="10"/>
      <c r="V7" s="10"/>
      <c r="W7" s="10">
        <f t="shared" ref="W7:W83" si="3">SUM(H7:V7)</f>
        <v>7461000</v>
      </c>
      <c r="X7" s="10">
        <v>1900500</v>
      </c>
      <c r="Y7" s="10">
        <v>128000</v>
      </c>
      <c r="Z7" s="10">
        <f t="shared" ref="Z7:Z85" si="4">SUM(X7:Y7)</f>
        <v>2028500</v>
      </c>
      <c r="AA7" s="10">
        <v>100100</v>
      </c>
      <c r="AB7" s="10">
        <v>1400000</v>
      </c>
      <c r="AC7" s="10">
        <v>0</v>
      </c>
      <c r="AD7" s="10">
        <v>0</v>
      </c>
    </row>
    <row r="8" spans="1:30" ht="21.6" thickBot="1">
      <c r="A8" s="5">
        <v>3</v>
      </c>
      <c r="B8" s="4" t="s">
        <v>4</v>
      </c>
      <c r="C8" s="10">
        <f t="shared" si="1"/>
        <v>28719800</v>
      </c>
      <c r="D8" s="10"/>
      <c r="E8" s="10">
        <v>832100</v>
      </c>
      <c r="F8" s="10">
        <v>9987800</v>
      </c>
      <c r="G8" s="10">
        <f t="shared" si="2"/>
        <v>10819900</v>
      </c>
      <c r="H8" s="10">
        <v>8988800</v>
      </c>
      <c r="I8" s="10">
        <v>4150000</v>
      </c>
      <c r="J8" s="10"/>
      <c r="K8" s="10">
        <v>60000</v>
      </c>
      <c r="L8" s="10"/>
      <c r="M8" s="10"/>
      <c r="N8" s="10"/>
      <c r="O8" s="10"/>
      <c r="P8" s="10"/>
      <c r="Q8" s="10">
        <v>3395000</v>
      </c>
      <c r="R8" s="10"/>
      <c r="S8" s="10"/>
      <c r="T8" s="10"/>
      <c r="U8" s="10"/>
      <c r="V8" s="10"/>
      <c r="W8" s="10">
        <f t="shared" si="3"/>
        <v>16593800</v>
      </c>
      <c r="X8" s="10"/>
      <c r="Y8" s="10">
        <v>1167500</v>
      </c>
      <c r="Z8" s="10">
        <f t="shared" si="4"/>
        <v>1167500</v>
      </c>
      <c r="AA8" s="10">
        <v>138600</v>
      </c>
      <c r="AB8" s="10"/>
      <c r="AC8" s="10">
        <v>0</v>
      </c>
      <c r="AD8" s="10">
        <v>0</v>
      </c>
    </row>
    <row r="9" spans="1:30" ht="21.6" thickBot="1">
      <c r="A9" s="5">
        <v>4</v>
      </c>
      <c r="B9" s="13" t="s">
        <v>5</v>
      </c>
      <c r="C9" s="10">
        <f t="shared" si="1"/>
        <v>14294600</v>
      </c>
      <c r="D9" s="10"/>
      <c r="E9" s="10">
        <v>468600</v>
      </c>
      <c r="F9" s="10">
        <v>5996800</v>
      </c>
      <c r="G9" s="10">
        <f t="shared" si="2"/>
        <v>6465400</v>
      </c>
      <c r="H9" s="10">
        <v>4664000</v>
      </c>
      <c r="I9" s="10">
        <v>1252000</v>
      </c>
      <c r="J9" s="10"/>
      <c r="K9" s="10">
        <v>120000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>
        <f t="shared" si="3"/>
        <v>6036000</v>
      </c>
      <c r="X9" s="10"/>
      <c r="Y9" s="10">
        <v>108500</v>
      </c>
      <c r="Z9" s="10">
        <f t="shared" si="4"/>
        <v>108500</v>
      </c>
      <c r="AA9" s="10">
        <v>84700</v>
      </c>
      <c r="AB9" s="10">
        <v>1600000</v>
      </c>
      <c r="AC9" s="10">
        <v>0</v>
      </c>
      <c r="AD9" s="10">
        <v>0</v>
      </c>
    </row>
    <row r="10" spans="1:30" ht="21.6" thickBot="1">
      <c r="A10" s="5">
        <v>5</v>
      </c>
      <c r="B10" s="13" t="s">
        <v>6</v>
      </c>
      <c r="C10" s="10">
        <f t="shared" si="1"/>
        <v>40682850</v>
      </c>
      <c r="D10" s="10"/>
      <c r="E10" s="10">
        <v>1047150</v>
      </c>
      <c r="F10" s="10">
        <v>8395500</v>
      </c>
      <c r="G10" s="10">
        <f t="shared" si="2"/>
        <v>9442650</v>
      </c>
      <c r="H10" s="10">
        <v>23320000</v>
      </c>
      <c r="I10" s="10">
        <v>6742000</v>
      </c>
      <c r="J10" s="10"/>
      <c r="K10" s="10"/>
      <c r="L10" s="10">
        <v>450000</v>
      </c>
      <c r="M10" s="10"/>
      <c r="N10" s="10"/>
      <c r="O10" s="10">
        <v>328000</v>
      </c>
      <c r="P10" s="10"/>
      <c r="Q10" s="10"/>
      <c r="R10" s="10"/>
      <c r="S10" s="10"/>
      <c r="T10" s="10"/>
      <c r="U10" s="10"/>
      <c r="V10" s="10"/>
      <c r="W10" s="10">
        <f t="shared" si="3"/>
        <v>30840000</v>
      </c>
      <c r="X10" s="10"/>
      <c r="Y10" s="10"/>
      <c r="Z10" s="10">
        <f t="shared" si="4"/>
        <v>0</v>
      </c>
      <c r="AA10" s="10">
        <v>200200</v>
      </c>
      <c r="AB10" s="10">
        <v>200000</v>
      </c>
      <c r="AC10" s="10">
        <v>0</v>
      </c>
      <c r="AD10" s="10">
        <v>0</v>
      </c>
    </row>
    <row r="11" spans="1:30" ht="21.6" thickBot="1">
      <c r="A11" s="5"/>
      <c r="B11" s="4" t="s">
        <v>125</v>
      </c>
      <c r="C11" s="10">
        <f t="shared" si="1"/>
        <v>40588900</v>
      </c>
      <c r="D11" s="10">
        <v>423800</v>
      </c>
      <c r="E11" s="10">
        <v>1776650</v>
      </c>
      <c r="F11" s="10">
        <v>37653450</v>
      </c>
      <c r="G11" s="10">
        <f t="shared" si="2"/>
        <v>39853900</v>
      </c>
      <c r="H11" s="10"/>
      <c r="I11" s="10">
        <v>100000</v>
      </c>
      <c r="J11" s="10">
        <v>600000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>
        <f t="shared" si="3"/>
        <v>700000</v>
      </c>
      <c r="X11" s="10"/>
      <c r="Y11" s="10"/>
      <c r="Z11" s="10">
        <f t="shared" si="4"/>
        <v>0</v>
      </c>
      <c r="AA11" s="10"/>
      <c r="AB11" s="10">
        <v>35000</v>
      </c>
      <c r="AC11" s="10"/>
      <c r="AD11" s="10">
        <v>0</v>
      </c>
    </row>
    <row r="12" spans="1:30" ht="21.6" thickBot="1">
      <c r="A12" s="5">
        <v>6</v>
      </c>
      <c r="B12" s="4" t="s">
        <v>7</v>
      </c>
      <c r="C12" s="10">
        <f t="shared" si="1"/>
        <v>13693885</v>
      </c>
      <c r="D12" s="10"/>
      <c r="E12" s="10">
        <v>377780</v>
      </c>
      <c r="F12" s="10">
        <v>3576450</v>
      </c>
      <c r="G12" s="10">
        <f t="shared" si="2"/>
        <v>3954230</v>
      </c>
      <c r="H12" s="10">
        <v>1886800</v>
      </c>
      <c r="I12" s="10">
        <v>542000</v>
      </c>
      <c r="J12" s="10"/>
      <c r="K12" s="10"/>
      <c r="L12" s="10"/>
      <c r="M12" s="10"/>
      <c r="N12" s="10"/>
      <c r="O12" s="10"/>
      <c r="P12" s="10"/>
      <c r="Q12" s="10">
        <v>3269000</v>
      </c>
      <c r="R12" s="10"/>
      <c r="S12" s="10">
        <v>2439355</v>
      </c>
      <c r="T12" s="10"/>
      <c r="U12" s="10"/>
      <c r="V12" s="10"/>
      <c r="W12" s="10">
        <f t="shared" si="3"/>
        <v>8137155</v>
      </c>
      <c r="X12" s="10"/>
      <c r="Y12" s="10">
        <v>725500</v>
      </c>
      <c r="Z12" s="10">
        <f t="shared" si="4"/>
        <v>725500</v>
      </c>
      <c r="AA12" s="10">
        <v>77000</v>
      </c>
      <c r="AB12" s="10">
        <v>800000</v>
      </c>
      <c r="AC12" s="10">
        <v>0</v>
      </c>
      <c r="AD12" s="10">
        <v>0</v>
      </c>
    </row>
    <row r="13" spans="1:30" ht="21.6" thickBot="1">
      <c r="A13" s="5">
        <v>7</v>
      </c>
      <c r="B13" s="13" t="s">
        <v>8</v>
      </c>
      <c r="C13" s="10">
        <f t="shared" si="1"/>
        <v>12541960</v>
      </c>
      <c r="D13" s="10"/>
      <c r="E13" s="10">
        <v>444660</v>
      </c>
      <c r="F13" s="10">
        <v>5607150</v>
      </c>
      <c r="G13" s="10">
        <f t="shared" si="2"/>
        <v>6051810</v>
      </c>
      <c r="H13" s="10">
        <v>763200</v>
      </c>
      <c r="I13" s="10">
        <v>1192000</v>
      </c>
      <c r="J13" s="10"/>
      <c r="K13" s="10"/>
      <c r="L13" s="10"/>
      <c r="M13" s="10"/>
      <c r="N13" s="10">
        <v>921250</v>
      </c>
      <c r="O13" s="10"/>
      <c r="P13" s="10"/>
      <c r="Q13" s="10"/>
      <c r="R13" s="10"/>
      <c r="S13" s="10"/>
      <c r="T13" s="10">
        <v>3529000</v>
      </c>
      <c r="U13" s="10"/>
      <c r="V13" s="10"/>
      <c r="W13" s="10">
        <f t="shared" si="3"/>
        <v>6405450</v>
      </c>
      <c r="X13" s="10"/>
      <c r="Y13" s="10"/>
      <c r="Z13" s="10">
        <f t="shared" si="4"/>
        <v>0</v>
      </c>
      <c r="AA13" s="10">
        <v>84700</v>
      </c>
      <c r="AB13" s="10"/>
      <c r="AC13" s="10">
        <v>0</v>
      </c>
      <c r="AD13" s="10">
        <v>0</v>
      </c>
    </row>
    <row r="14" spans="1:30" ht="21.6" thickBot="1">
      <c r="A14" s="5"/>
      <c r="B14" s="4" t="s">
        <v>128</v>
      </c>
      <c r="C14" s="10">
        <f t="shared" si="1"/>
        <v>7278400</v>
      </c>
      <c r="D14" s="10"/>
      <c r="E14" s="10"/>
      <c r="F14" s="10">
        <v>839900</v>
      </c>
      <c r="G14" s="10">
        <f t="shared" si="2"/>
        <v>839900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>
        <f t="shared" si="3"/>
        <v>0</v>
      </c>
      <c r="X14" s="10"/>
      <c r="Y14" s="10">
        <v>6438500</v>
      </c>
      <c r="Z14" s="10">
        <f t="shared" si="4"/>
        <v>6438500</v>
      </c>
      <c r="AA14" s="10"/>
      <c r="AB14" s="10"/>
      <c r="AC14" s="10"/>
      <c r="AD14" s="10">
        <v>0</v>
      </c>
    </row>
    <row r="15" spans="1:30" ht="21.6" thickBot="1">
      <c r="A15" s="5">
        <v>8</v>
      </c>
      <c r="B15" s="4" t="s">
        <v>9</v>
      </c>
      <c r="C15" s="10">
        <f t="shared" si="1"/>
        <v>4712490</v>
      </c>
      <c r="D15" s="10"/>
      <c r="E15" s="10">
        <v>553440</v>
      </c>
      <c r="F15" s="10">
        <v>2572200</v>
      </c>
      <c r="G15" s="10">
        <f t="shared" si="2"/>
        <v>3125640</v>
      </c>
      <c r="H15" s="10">
        <v>890400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>
        <f t="shared" si="3"/>
        <v>890400</v>
      </c>
      <c r="X15" s="10"/>
      <c r="Y15" s="10">
        <v>611750</v>
      </c>
      <c r="Z15" s="10">
        <f t="shared" si="4"/>
        <v>611750</v>
      </c>
      <c r="AA15" s="10">
        <v>84700</v>
      </c>
      <c r="AB15" s="10"/>
      <c r="AC15" s="10">
        <v>0</v>
      </c>
      <c r="AD15" s="10">
        <v>0</v>
      </c>
    </row>
    <row r="16" spans="1:30" ht="21.6" thickBot="1">
      <c r="A16" s="5"/>
      <c r="B16" s="4" t="s">
        <v>129</v>
      </c>
      <c r="C16" s="10">
        <f t="shared" si="1"/>
        <v>16606150</v>
      </c>
      <c r="D16" s="10">
        <v>437400</v>
      </c>
      <c r="E16" s="10">
        <v>1770200</v>
      </c>
      <c r="F16" s="10">
        <v>10943550</v>
      </c>
      <c r="G16" s="10">
        <f t="shared" si="2"/>
        <v>13151150</v>
      </c>
      <c r="H16" s="10"/>
      <c r="I16" s="10">
        <v>100000</v>
      </c>
      <c r="J16" s="10">
        <v>400000</v>
      </c>
      <c r="K16" s="10"/>
      <c r="L16" s="10"/>
      <c r="M16" s="10"/>
      <c r="N16" s="10">
        <v>2520000</v>
      </c>
      <c r="O16" s="10"/>
      <c r="P16" s="10"/>
      <c r="Q16" s="10"/>
      <c r="R16" s="10"/>
      <c r="S16" s="10"/>
      <c r="T16" s="10"/>
      <c r="U16" s="10"/>
      <c r="V16" s="10"/>
      <c r="W16" s="10">
        <f t="shared" si="3"/>
        <v>3020000</v>
      </c>
      <c r="X16" s="10"/>
      <c r="Y16" s="10">
        <v>400000</v>
      </c>
      <c r="Z16" s="10">
        <f t="shared" si="4"/>
        <v>400000</v>
      </c>
      <c r="AA16" s="10"/>
      <c r="AB16" s="10">
        <v>35000</v>
      </c>
      <c r="AC16" s="10"/>
      <c r="AD16" s="10">
        <v>0</v>
      </c>
    </row>
    <row r="17" spans="1:30" ht="21.6" thickBot="1">
      <c r="A17" s="5">
        <v>9</v>
      </c>
      <c r="B17" s="4" t="s">
        <v>10</v>
      </c>
      <c r="C17" s="10">
        <f t="shared" si="1"/>
        <v>5798560</v>
      </c>
      <c r="D17" s="10"/>
      <c r="E17" s="10">
        <v>859760</v>
      </c>
      <c r="F17" s="10">
        <v>2737200</v>
      </c>
      <c r="G17" s="10">
        <f t="shared" si="2"/>
        <v>3596960</v>
      </c>
      <c r="H17" s="10">
        <v>2120000</v>
      </c>
      <c r="I17" s="10"/>
      <c r="J17" s="10"/>
      <c r="K17" s="10">
        <v>20000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>
        <f t="shared" si="3"/>
        <v>2140000</v>
      </c>
      <c r="X17" s="10"/>
      <c r="Y17" s="10"/>
      <c r="Z17" s="10">
        <f t="shared" si="4"/>
        <v>0</v>
      </c>
      <c r="AA17" s="10">
        <v>61600</v>
      </c>
      <c r="AB17" s="10"/>
      <c r="AC17" s="10">
        <v>0</v>
      </c>
      <c r="AD17" s="10">
        <v>0</v>
      </c>
    </row>
    <row r="18" spans="1:30" ht="21.6" thickBot="1">
      <c r="A18" s="5">
        <v>10</v>
      </c>
      <c r="B18" s="4" t="s">
        <v>11</v>
      </c>
      <c r="C18" s="10">
        <f t="shared" si="1"/>
        <v>32557750</v>
      </c>
      <c r="D18" s="10"/>
      <c r="E18" s="10">
        <v>1030250</v>
      </c>
      <c r="F18" s="10">
        <v>10138700</v>
      </c>
      <c r="G18" s="10">
        <f t="shared" si="2"/>
        <v>11168950</v>
      </c>
      <c r="H18" s="10">
        <v>11723600</v>
      </c>
      <c r="I18" s="10">
        <v>5192000</v>
      </c>
      <c r="J18" s="10"/>
      <c r="K18" s="10"/>
      <c r="L18" s="10"/>
      <c r="M18" s="10"/>
      <c r="N18" s="10"/>
      <c r="O18" s="10">
        <v>330000</v>
      </c>
      <c r="P18" s="10"/>
      <c r="Q18" s="10"/>
      <c r="R18" s="10"/>
      <c r="S18" s="10"/>
      <c r="T18" s="10"/>
      <c r="U18" s="10"/>
      <c r="V18" s="10">
        <v>4020000</v>
      </c>
      <c r="W18" s="10">
        <f t="shared" si="3"/>
        <v>21265600</v>
      </c>
      <c r="X18" s="10"/>
      <c r="Y18" s="10"/>
      <c r="Z18" s="10">
        <f t="shared" si="4"/>
        <v>0</v>
      </c>
      <c r="AA18" s="10">
        <v>123200</v>
      </c>
      <c r="AB18" s="10"/>
      <c r="AC18" s="10">
        <v>0</v>
      </c>
      <c r="AD18" s="10">
        <v>0</v>
      </c>
    </row>
    <row r="19" spans="1:30" ht="21.6" thickBot="1">
      <c r="A19" s="5">
        <v>11</v>
      </c>
      <c r="B19" s="4" t="s">
        <v>12</v>
      </c>
      <c r="C19" s="10">
        <f t="shared" si="1"/>
        <v>11857500</v>
      </c>
      <c r="D19" s="10"/>
      <c r="E19" s="10">
        <v>677700</v>
      </c>
      <c r="F19" s="10">
        <v>6486200</v>
      </c>
      <c r="G19" s="10">
        <f t="shared" si="2"/>
        <v>7163900</v>
      </c>
      <c r="H19" s="10">
        <v>3074000</v>
      </c>
      <c r="I19" s="10"/>
      <c r="J19" s="10"/>
      <c r="K19" s="10">
        <v>60000</v>
      </c>
      <c r="L19" s="10"/>
      <c r="M19" s="10">
        <v>500000</v>
      </c>
      <c r="N19" s="10"/>
      <c r="O19" s="10"/>
      <c r="P19" s="10"/>
      <c r="Q19" s="10">
        <v>998000</v>
      </c>
      <c r="R19" s="10"/>
      <c r="S19" s="10"/>
      <c r="T19" s="10"/>
      <c r="U19" s="10"/>
      <c r="V19" s="10"/>
      <c r="W19" s="10">
        <f t="shared" si="3"/>
        <v>4632000</v>
      </c>
      <c r="X19" s="10"/>
      <c r="Y19" s="10"/>
      <c r="Z19" s="10">
        <f t="shared" si="4"/>
        <v>0</v>
      </c>
      <c r="AA19" s="10">
        <v>61600</v>
      </c>
      <c r="AB19" s="10">
        <v>0</v>
      </c>
      <c r="AC19" s="10">
        <v>0</v>
      </c>
      <c r="AD19" s="10">
        <v>0</v>
      </c>
    </row>
    <row r="20" spans="1:30" ht="21.6" thickBot="1">
      <c r="A20" s="5">
        <v>12</v>
      </c>
      <c r="B20" s="4" t="s">
        <v>13</v>
      </c>
      <c r="C20" s="10">
        <f t="shared" si="1"/>
        <v>60224200</v>
      </c>
      <c r="D20" s="10"/>
      <c r="E20" s="10">
        <v>799100</v>
      </c>
      <c r="F20" s="10">
        <v>11917650</v>
      </c>
      <c r="G20" s="10">
        <f t="shared" si="2"/>
        <v>12716750</v>
      </c>
      <c r="H20" s="10">
        <v>10324400</v>
      </c>
      <c r="I20" s="10">
        <v>3150000</v>
      </c>
      <c r="J20" s="10"/>
      <c r="K20" s="10"/>
      <c r="L20" s="10"/>
      <c r="M20" s="10"/>
      <c r="N20" s="10"/>
      <c r="O20" s="10">
        <v>268000</v>
      </c>
      <c r="P20" s="10"/>
      <c r="Q20" s="10">
        <v>8394000</v>
      </c>
      <c r="R20" s="10"/>
      <c r="S20" s="10"/>
      <c r="T20" s="10">
        <v>3529000</v>
      </c>
      <c r="U20" s="10"/>
      <c r="V20" s="10"/>
      <c r="W20" s="10">
        <f t="shared" si="3"/>
        <v>25665400</v>
      </c>
      <c r="X20" s="10">
        <v>6094500</v>
      </c>
      <c r="Y20" s="10">
        <v>12997750</v>
      </c>
      <c r="Z20" s="10">
        <f t="shared" si="4"/>
        <v>19092250</v>
      </c>
      <c r="AA20" s="10">
        <v>138600</v>
      </c>
      <c r="AB20" s="10">
        <v>800000</v>
      </c>
      <c r="AC20" s="10">
        <v>1811200</v>
      </c>
      <c r="AD20" s="10">
        <v>0</v>
      </c>
    </row>
    <row r="21" spans="1:30" ht="21.6" thickBot="1">
      <c r="A21" s="5">
        <v>13</v>
      </c>
      <c r="B21" s="15" t="s">
        <v>14</v>
      </c>
      <c r="C21" s="10">
        <f t="shared" si="1"/>
        <v>59298432</v>
      </c>
      <c r="D21" s="10"/>
      <c r="E21" s="10">
        <v>1180932</v>
      </c>
      <c r="F21" s="10">
        <v>13404700</v>
      </c>
      <c r="G21" s="10">
        <f t="shared" si="2"/>
        <v>14585632</v>
      </c>
      <c r="H21" s="10">
        <v>2883200</v>
      </c>
      <c r="I21" s="10">
        <v>1400000</v>
      </c>
      <c r="J21" s="10"/>
      <c r="K21" s="10">
        <v>50000</v>
      </c>
      <c r="L21" s="10"/>
      <c r="M21" s="10"/>
      <c r="N21" s="10">
        <v>3000000</v>
      </c>
      <c r="O21" s="10">
        <v>66000</v>
      </c>
      <c r="P21" s="10"/>
      <c r="Q21" s="10">
        <v>2183000</v>
      </c>
      <c r="R21" s="10"/>
      <c r="S21" s="10"/>
      <c r="T21" s="10">
        <v>3465000</v>
      </c>
      <c r="U21" s="10"/>
      <c r="V21" s="10"/>
      <c r="W21" s="10">
        <f t="shared" si="3"/>
        <v>13047200</v>
      </c>
      <c r="X21" s="10">
        <v>10872900</v>
      </c>
      <c r="Y21" s="10">
        <v>17957400</v>
      </c>
      <c r="Z21" s="10">
        <f t="shared" si="4"/>
        <v>28830300</v>
      </c>
      <c r="AA21" s="10">
        <v>192500</v>
      </c>
      <c r="AB21" s="10">
        <v>1800000</v>
      </c>
      <c r="AC21" s="10">
        <v>842800</v>
      </c>
      <c r="AD21" s="10">
        <v>0</v>
      </c>
    </row>
    <row r="22" spans="1:30" ht="37.200000000000003" thickBot="1">
      <c r="A22" s="5"/>
      <c r="B22" s="4" t="s">
        <v>123</v>
      </c>
      <c r="C22" s="10">
        <f t="shared" si="1"/>
        <v>55068600</v>
      </c>
      <c r="D22" s="10"/>
      <c r="E22" s="10">
        <v>206400</v>
      </c>
      <c r="F22" s="10">
        <v>2842700</v>
      </c>
      <c r="G22" s="10">
        <f t="shared" si="2"/>
        <v>3049100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>
        <f t="shared" si="3"/>
        <v>0</v>
      </c>
      <c r="X22" s="10">
        <v>52019500</v>
      </c>
      <c r="Y22" s="10"/>
      <c r="Z22" s="10">
        <f t="shared" si="4"/>
        <v>52019500</v>
      </c>
      <c r="AA22" s="10"/>
      <c r="AB22" s="10"/>
      <c r="AC22" s="10"/>
      <c r="AD22" s="10">
        <v>0</v>
      </c>
    </row>
    <row r="23" spans="1:30" ht="21.6" thickBot="1">
      <c r="A23" s="5"/>
      <c r="B23" s="4" t="s">
        <v>124</v>
      </c>
      <c r="C23" s="10">
        <f t="shared" si="1"/>
        <v>14638100</v>
      </c>
      <c r="D23" s="10">
        <v>407700</v>
      </c>
      <c r="E23" s="10">
        <v>1771000</v>
      </c>
      <c r="F23" s="10">
        <v>9736450</v>
      </c>
      <c r="G23" s="10">
        <f t="shared" si="2"/>
        <v>11915150</v>
      </c>
      <c r="H23" s="10"/>
      <c r="I23" s="10">
        <v>100000</v>
      </c>
      <c r="J23" s="10">
        <v>400000</v>
      </c>
      <c r="K23" s="10"/>
      <c r="L23" s="10"/>
      <c r="M23" s="10"/>
      <c r="N23" s="10">
        <v>120000</v>
      </c>
      <c r="O23" s="10"/>
      <c r="P23" s="10">
        <v>10500</v>
      </c>
      <c r="Q23" s="10"/>
      <c r="R23" s="10"/>
      <c r="S23" s="10"/>
      <c r="T23" s="10"/>
      <c r="U23" s="10"/>
      <c r="V23" s="10"/>
      <c r="W23" s="10">
        <f t="shared" si="3"/>
        <v>630500</v>
      </c>
      <c r="X23" s="10"/>
      <c r="Y23" s="10">
        <v>2057450</v>
      </c>
      <c r="Z23" s="10">
        <f t="shared" si="4"/>
        <v>2057450</v>
      </c>
      <c r="AA23" s="10"/>
      <c r="AB23" s="10">
        <v>35000</v>
      </c>
      <c r="AC23" s="10"/>
      <c r="AD23" s="10">
        <v>0</v>
      </c>
    </row>
    <row r="24" spans="1:30" ht="21.6" thickBot="1">
      <c r="A24" s="5">
        <v>14</v>
      </c>
      <c r="B24" s="4" t="s">
        <v>15</v>
      </c>
      <c r="C24" s="10">
        <f t="shared" si="1"/>
        <v>12519960</v>
      </c>
      <c r="D24" s="10"/>
      <c r="E24" s="10">
        <v>410160</v>
      </c>
      <c r="F24" s="10">
        <v>6896000</v>
      </c>
      <c r="G24" s="10">
        <f t="shared" si="2"/>
        <v>7306160</v>
      </c>
      <c r="H24" s="10">
        <v>1462800</v>
      </c>
      <c r="I24" s="10">
        <v>874000</v>
      </c>
      <c r="J24" s="10"/>
      <c r="K24" s="10"/>
      <c r="L24" s="10"/>
      <c r="M24" s="10"/>
      <c r="N24" s="10"/>
      <c r="O24" s="10"/>
      <c r="P24" s="10"/>
      <c r="Q24" s="10"/>
      <c r="R24" s="10">
        <v>2800000</v>
      </c>
      <c r="S24" s="10"/>
      <c r="T24" s="10"/>
      <c r="U24" s="10"/>
      <c r="V24" s="10"/>
      <c r="W24" s="10">
        <f t="shared" si="3"/>
        <v>5136800</v>
      </c>
      <c r="X24" s="10"/>
      <c r="Y24" s="10"/>
      <c r="Z24" s="10">
        <f t="shared" si="4"/>
        <v>0</v>
      </c>
      <c r="AA24" s="10">
        <v>77000</v>
      </c>
      <c r="AB24" s="10"/>
      <c r="AC24" s="10">
        <v>0</v>
      </c>
      <c r="AD24" s="10">
        <v>0</v>
      </c>
    </row>
    <row r="25" spans="1:30" ht="21.6" thickBot="1">
      <c r="A25" s="5">
        <v>15</v>
      </c>
      <c r="B25" s="4" t="s">
        <v>16</v>
      </c>
      <c r="C25" s="10">
        <f t="shared" si="1"/>
        <v>6918335</v>
      </c>
      <c r="D25" s="10"/>
      <c r="E25" s="10">
        <v>269280</v>
      </c>
      <c r="F25" s="10">
        <v>2561900</v>
      </c>
      <c r="G25" s="10">
        <f t="shared" si="2"/>
        <v>2831180</v>
      </c>
      <c r="H25" s="10">
        <v>424000</v>
      </c>
      <c r="I25" s="10">
        <v>1292000</v>
      </c>
      <c r="J25" s="10"/>
      <c r="K25" s="10"/>
      <c r="L25" s="10"/>
      <c r="M25" s="10"/>
      <c r="N25" s="10"/>
      <c r="O25" s="10"/>
      <c r="P25" s="10"/>
      <c r="Q25" s="10"/>
      <c r="R25" s="10"/>
      <c r="S25" s="10">
        <v>2248605</v>
      </c>
      <c r="T25" s="10"/>
      <c r="U25" s="10"/>
      <c r="V25" s="10"/>
      <c r="W25" s="10">
        <f t="shared" si="3"/>
        <v>3964605</v>
      </c>
      <c r="X25" s="10"/>
      <c r="Y25" s="10">
        <v>68650</v>
      </c>
      <c r="Z25" s="10">
        <f t="shared" si="4"/>
        <v>68650</v>
      </c>
      <c r="AA25" s="10">
        <v>53900</v>
      </c>
      <c r="AB25" s="10"/>
      <c r="AC25" s="10">
        <v>0</v>
      </c>
      <c r="AD25" s="10">
        <v>0</v>
      </c>
    </row>
    <row r="26" spans="1:30" ht="21.6" thickBot="1">
      <c r="A26" s="5">
        <v>16</v>
      </c>
      <c r="B26" s="13" t="s">
        <v>17</v>
      </c>
      <c r="C26" s="10">
        <f t="shared" si="1"/>
        <v>19032060</v>
      </c>
      <c r="D26" s="10"/>
      <c r="E26" s="10">
        <v>341560</v>
      </c>
      <c r="F26" s="10">
        <v>10569700</v>
      </c>
      <c r="G26" s="10">
        <f t="shared" si="2"/>
        <v>10911260</v>
      </c>
      <c r="H26" s="10">
        <v>1780800</v>
      </c>
      <c r="I26" s="10">
        <v>200000</v>
      </c>
      <c r="J26" s="10"/>
      <c r="K26" s="10"/>
      <c r="L26" s="10"/>
      <c r="M26" s="10"/>
      <c r="N26" s="10"/>
      <c r="O26" s="10">
        <v>60000</v>
      </c>
      <c r="P26" s="10"/>
      <c r="Q26" s="10"/>
      <c r="R26" s="10"/>
      <c r="S26" s="10"/>
      <c r="T26" s="10"/>
      <c r="U26" s="10"/>
      <c r="V26" s="10"/>
      <c r="W26" s="10">
        <f t="shared" si="3"/>
        <v>2040800</v>
      </c>
      <c r="X26" s="10">
        <v>1629000</v>
      </c>
      <c r="Y26" s="10">
        <v>642500</v>
      </c>
      <c r="Z26" s="10">
        <f t="shared" si="4"/>
        <v>2271500</v>
      </c>
      <c r="AA26" s="10">
        <v>69300</v>
      </c>
      <c r="AB26" s="10">
        <v>1400000</v>
      </c>
      <c r="AC26" s="10">
        <v>2339200</v>
      </c>
      <c r="AD26" s="10">
        <v>0</v>
      </c>
    </row>
    <row r="27" spans="1:30" ht="21.6" thickBot="1">
      <c r="A27" s="5">
        <v>17</v>
      </c>
      <c r="B27" s="4" t="s">
        <v>18</v>
      </c>
      <c r="C27" s="10">
        <f t="shared" si="1"/>
        <v>9502160</v>
      </c>
      <c r="D27" s="10"/>
      <c r="E27" s="10">
        <v>300760</v>
      </c>
      <c r="F27" s="10">
        <v>3913700</v>
      </c>
      <c r="G27" s="10">
        <f t="shared" si="2"/>
        <v>4214460</v>
      </c>
      <c r="H27" s="10">
        <v>148400</v>
      </c>
      <c r="I27" s="10"/>
      <c r="J27" s="10"/>
      <c r="K27" s="10"/>
      <c r="L27" s="10"/>
      <c r="M27" s="10">
        <v>960000</v>
      </c>
      <c r="N27" s="10">
        <v>3307250</v>
      </c>
      <c r="O27" s="10"/>
      <c r="P27" s="10"/>
      <c r="Q27" s="10"/>
      <c r="R27" s="10"/>
      <c r="S27" s="10"/>
      <c r="T27" s="10"/>
      <c r="U27" s="10"/>
      <c r="V27" s="10"/>
      <c r="W27" s="10">
        <f t="shared" si="3"/>
        <v>4415650</v>
      </c>
      <c r="X27" s="10"/>
      <c r="Y27" s="10">
        <v>841250</v>
      </c>
      <c r="Z27" s="10">
        <f t="shared" si="4"/>
        <v>841250</v>
      </c>
      <c r="AA27" s="10">
        <v>30800</v>
      </c>
      <c r="AB27" s="10"/>
      <c r="AC27" s="10">
        <v>0</v>
      </c>
      <c r="AD27" s="10">
        <v>0</v>
      </c>
    </row>
    <row r="28" spans="1:30" ht="21.6" thickBot="1">
      <c r="A28" s="5">
        <v>18</v>
      </c>
      <c r="B28" s="4" t="s">
        <v>19</v>
      </c>
      <c r="C28" s="10">
        <f t="shared" si="1"/>
        <v>3436970</v>
      </c>
      <c r="D28" s="10"/>
      <c r="E28" s="10">
        <v>684420</v>
      </c>
      <c r="F28" s="10">
        <v>2698650</v>
      </c>
      <c r="G28" s="10">
        <f t="shared" si="2"/>
        <v>3383070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>
        <f t="shared" si="3"/>
        <v>0</v>
      </c>
      <c r="X28" s="10"/>
      <c r="Y28" s="10"/>
      <c r="Z28" s="10">
        <f t="shared" si="4"/>
        <v>0</v>
      </c>
      <c r="AA28" s="10">
        <v>53900</v>
      </c>
      <c r="AB28" s="10"/>
      <c r="AC28" s="10">
        <v>0</v>
      </c>
      <c r="AD28" s="10">
        <v>0</v>
      </c>
    </row>
    <row r="29" spans="1:30" ht="21.6" thickBot="1">
      <c r="A29" s="5">
        <v>19</v>
      </c>
      <c r="B29" s="4" t="s">
        <v>20</v>
      </c>
      <c r="C29" s="10">
        <f t="shared" si="1"/>
        <v>18823214</v>
      </c>
      <c r="D29" s="10"/>
      <c r="E29" s="10">
        <v>528464</v>
      </c>
      <c r="F29" s="10">
        <v>5841850</v>
      </c>
      <c r="G29" s="10">
        <f t="shared" si="2"/>
        <v>6370314</v>
      </c>
      <c r="H29" s="10">
        <v>5300000</v>
      </c>
      <c r="I29" s="10">
        <v>4150000</v>
      </c>
      <c r="J29" s="10"/>
      <c r="K29" s="10"/>
      <c r="L29" s="10"/>
      <c r="M29" s="10">
        <v>1250000</v>
      </c>
      <c r="N29" s="10"/>
      <c r="O29" s="10">
        <v>146000</v>
      </c>
      <c r="P29" s="10"/>
      <c r="Q29" s="10"/>
      <c r="R29" s="10"/>
      <c r="S29" s="10"/>
      <c r="T29" s="10"/>
      <c r="U29" s="10"/>
      <c r="V29" s="10"/>
      <c r="W29" s="10">
        <f t="shared" si="3"/>
        <v>10846000</v>
      </c>
      <c r="X29" s="10"/>
      <c r="Y29" s="10">
        <v>1514500</v>
      </c>
      <c r="Z29" s="10">
        <f t="shared" si="4"/>
        <v>1514500</v>
      </c>
      <c r="AA29" s="10">
        <v>92400</v>
      </c>
      <c r="AB29" s="10"/>
      <c r="AC29" s="10">
        <v>0</v>
      </c>
      <c r="AD29" s="10">
        <v>0</v>
      </c>
    </row>
    <row r="30" spans="1:30" ht="21.6" thickBot="1">
      <c r="A30" s="5">
        <v>20</v>
      </c>
      <c r="B30" s="4" t="s">
        <v>21</v>
      </c>
      <c r="C30" s="10">
        <f t="shared" si="1"/>
        <v>43833000</v>
      </c>
      <c r="D30" s="10"/>
      <c r="E30" s="10">
        <v>1574600</v>
      </c>
      <c r="F30" s="10">
        <v>12273000</v>
      </c>
      <c r="G30" s="10">
        <f t="shared" si="2"/>
        <v>13847600</v>
      </c>
      <c r="H30" s="10">
        <v>13992000</v>
      </c>
      <c r="I30" s="10">
        <v>5360000</v>
      </c>
      <c r="J30" s="10"/>
      <c r="K30" s="10"/>
      <c r="L30" s="10"/>
      <c r="M30" s="10">
        <v>856000</v>
      </c>
      <c r="N30" s="10">
        <v>4991250</v>
      </c>
      <c r="O30" s="10">
        <v>980000</v>
      </c>
      <c r="P30" s="10"/>
      <c r="Q30" s="10"/>
      <c r="R30" s="10"/>
      <c r="S30" s="10"/>
      <c r="T30" s="10">
        <v>3465000</v>
      </c>
      <c r="U30" s="10"/>
      <c r="V30" s="10"/>
      <c r="W30" s="10">
        <f t="shared" si="3"/>
        <v>29644250</v>
      </c>
      <c r="X30" s="10"/>
      <c r="Y30" s="10">
        <v>94750</v>
      </c>
      <c r="Z30" s="10">
        <f t="shared" si="4"/>
        <v>94750</v>
      </c>
      <c r="AA30" s="10">
        <v>246400</v>
      </c>
      <c r="AB30" s="10"/>
      <c r="AC30" s="10">
        <v>0</v>
      </c>
      <c r="AD30" s="10">
        <v>0</v>
      </c>
    </row>
    <row r="31" spans="1:30" ht="21.6" thickBot="1">
      <c r="A31" s="5"/>
      <c r="B31" s="4" t="s">
        <v>127</v>
      </c>
      <c r="C31" s="10">
        <f t="shared" si="1"/>
        <v>14080150</v>
      </c>
      <c r="D31" s="10">
        <v>448200</v>
      </c>
      <c r="E31" s="10">
        <v>1873600</v>
      </c>
      <c r="F31" s="10">
        <v>11373350</v>
      </c>
      <c r="G31" s="10">
        <f t="shared" si="2"/>
        <v>13695150</v>
      </c>
      <c r="H31" s="10"/>
      <c r="I31" s="10"/>
      <c r="J31" s="10">
        <v>350000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>
        <f t="shared" si="3"/>
        <v>350000</v>
      </c>
      <c r="X31" s="10"/>
      <c r="Y31" s="10"/>
      <c r="Z31" s="10">
        <f t="shared" si="4"/>
        <v>0</v>
      </c>
      <c r="AA31" s="10"/>
      <c r="AB31" s="10">
        <v>35000</v>
      </c>
      <c r="AC31" s="10"/>
      <c r="AD31" s="10">
        <v>0</v>
      </c>
    </row>
    <row r="32" spans="1:30" ht="21.6" thickBot="1">
      <c r="A32" s="5">
        <v>21</v>
      </c>
      <c r="B32" s="4" t="s">
        <v>22</v>
      </c>
      <c r="C32" s="10">
        <f t="shared" si="1"/>
        <v>26990210</v>
      </c>
      <c r="D32" s="10"/>
      <c r="E32" s="10">
        <v>625560</v>
      </c>
      <c r="F32" s="10">
        <v>10505350</v>
      </c>
      <c r="G32" s="10">
        <f t="shared" si="2"/>
        <v>11130910</v>
      </c>
      <c r="H32" s="10">
        <v>1568800</v>
      </c>
      <c r="I32" s="10"/>
      <c r="J32" s="10"/>
      <c r="K32" s="10"/>
      <c r="L32" s="10"/>
      <c r="M32" s="10">
        <v>1016000</v>
      </c>
      <c r="N32" s="10">
        <v>1154400</v>
      </c>
      <c r="O32" s="10">
        <v>88000</v>
      </c>
      <c r="P32" s="10"/>
      <c r="Q32" s="10"/>
      <c r="R32" s="10"/>
      <c r="S32" s="10"/>
      <c r="T32" s="10"/>
      <c r="U32" s="10"/>
      <c r="V32" s="10"/>
      <c r="W32" s="10">
        <f t="shared" si="3"/>
        <v>3827200</v>
      </c>
      <c r="X32" s="10"/>
      <c r="Y32" s="10">
        <v>11855000</v>
      </c>
      <c r="Z32" s="10">
        <f t="shared" si="4"/>
        <v>11855000</v>
      </c>
      <c r="AA32" s="10">
        <v>177100</v>
      </c>
      <c r="AB32" s="10">
        <v>0</v>
      </c>
      <c r="AC32" s="10">
        <v>0</v>
      </c>
      <c r="AD32" s="10">
        <v>0</v>
      </c>
    </row>
    <row r="33" spans="1:30" ht="21.6" thickBot="1">
      <c r="A33" s="5">
        <v>22</v>
      </c>
      <c r="B33" s="4" t="s">
        <v>23</v>
      </c>
      <c r="C33" s="10">
        <f t="shared" si="1"/>
        <v>25686872</v>
      </c>
      <c r="D33" s="10"/>
      <c r="E33" s="10">
        <v>700072</v>
      </c>
      <c r="F33" s="10">
        <v>5812300</v>
      </c>
      <c r="G33" s="10">
        <f t="shared" si="2"/>
        <v>6512372</v>
      </c>
      <c r="H33" s="10">
        <v>10918000</v>
      </c>
      <c r="I33" s="10">
        <v>732000</v>
      </c>
      <c r="J33" s="10"/>
      <c r="K33" s="10">
        <v>110000</v>
      </c>
      <c r="L33" s="10"/>
      <c r="M33" s="10"/>
      <c r="N33" s="10">
        <v>3570000</v>
      </c>
      <c r="O33" s="10">
        <v>200000</v>
      </c>
      <c r="P33" s="10"/>
      <c r="Q33" s="10"/>
      <c r="R33" s="10"/>
      <c r="S33" s="10"/>
      <c r="T33" s="10">
        <v>3529000</v>
      </c>
      <c r="U33" s="10"/>
      <c r="V33" s="10"/>
      <c r="W33" s="10">
        <f t="shared" si="3"/>
        <v>19059000</v>
      </c>
      <c r="X33" s="10"/>
      <c r="Y33" s="10"/>
      <c r="Z33" s="10">
        <f t="shared" si="4"/>
        <v>0</v>
      </c>
      <c r="AA33" s="10">
        <v>115500</v>
      </c>
      <c r="AB33" s="10">
        <v>0</v>
      </c>
      <c r="AC33" s="10">
        <v>0</v>
      </c>
      <c r="AD33" s="10">
        <v>0</v>
      </c>
    </row>
    <row r="34" spans="1:30" ht="21.6" thickBot="1">
      <c r="A34" s="5"/>
      <c r="B34" s="4" t="s">
        <v>118</v>
      </c>
      <c r="C34" s="10">
        <f t="shared" si="1"/>
        <v>7863850</v>
      </c>
      <c r="D34" s="10">
        <v>594000</v>
      </c>
      <c r="E34" s="10">
        <v>1783900</v>
      </c>
      <c r="F34" s="10">
        <v>4550950</v>
      </c>
      <c r="G34" s="10">
        <f t="shared" si="2"/>
        <v>6928850</v>
      </c>
      <c r="H34" s="10"/>
      <c r="I34" s="10">
        <v>100000</v>
      </c>
      <c r="J34" s="10">
        <v>400000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>
        <f t="shared" si="3"/>
        <v>500000</v>
      </c>
      <c r="X34" s="10"/>
      <c r="Y34" s="10">
        <v>400000</v>
      </c>
      <c r="Z34" s="10">
        <f t="shared" si="4"/>
        <v>400000</v>
      </c>
      <c r="AA34" s="10"/>
      <c r="AB34" s="10">
        <v>35000</v>
      </c>
      <c r="AC34" s="10">
        <v>0</v>
      </c>
      <c r="AD34" s="10">
        <v>0</v>
      </c>
    </row>
    <row r="35" spans="1:30" ht="21.6" thickBot="1">
      <c r="A35" s="5">
        <v>23</v>
      </c>
      <c r="B35" s="4" t="s">
        <v>24</v>
      </c>
      <c r="C35" s="10">
        <f t="shared" si="1"/>
        <v>1557130</v>
      </c>
      <c r="D35" s="10"/>
      <c r="E35" s="10">
        <v>632080</v>
      </c>
      <c r="F35" s="10">
        <v>878850</v>
      </c>
      <c r="G35" s="10">
        <f t="shared" si="2"/>
        <v>1510930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>
        <f t="shared" si="3"/>
        <v>0</v>
      </c>
      <c r="X35" s="10"/>
      <c r="Y35" s="10"/>
      <c r="Z35" s="10">
        <f t="shared" si="4"/>
        <v>0</v>
      </c>
      <c r="AA35" s="10">
        <v>46200</v>
      </c>
      <c r="AB35" s="10"/>
      <c r="AC35" s="10">
        <v>0</v>
      </c>
      <c r="AD35" s="10">
        <v>0</v>
      </c>
    </row>
    <row r="36" spans="1:30" ht="21.6" thickBot="1">
      <c r="A36" s="5">
        <v>24</v>
      </c>
      <c r="B36" s="4" t="s">
        <v>25</v>
      </c>
      <c r="C36" s="10">
        <f t="shared" si="1"/>
        <v>39129840</v>
      </c>
      <c r="D36" s="10"/>
      <c r="E36" s="10">
        <v>406000</v>
      </c>
      <c r="F36" s="10">
        <v>5869600</v>
      </c>
      <c r="G36" s="10">
        <f t="shared" si="2"/>
        <v>6275600</v>
      </c>
      <c r="H36" s="10">
        <v>6784000</v>
      </c>
      <c r="I36" s="10">
        <v>782000</v>
      </c>
      <c r="J36" s="10"/>
      <c r="K36" s="10"/>
      <c r="L36" s="10"/>
      <c r="M36" s="10"/>
      <c r="N36" s="10">
        <v>11261900</v>
      </c>
      <c r="O36" s="10">
        <v>36000</v>
      </c>
      <c r="P36" s="10">
        <v>7312500</v>
      </c>
      <c r="Q36" s="10"/>
      <c r="R36" s="10">
        <v>4500000</v>
      </c>
      <c r="S36" s="10">
        <v>1901240</v>
      </c>
      <c r="T36" s="10"/>
      <c r="U36" s="10"/>
      <c r="V36" s="10"/>
      <c r="W36" s="10">
        <f t="shared" si="3"/>
        <v>32577640</v>
      </c>
      <c r="X36" s="10"/>
      <c r="Y36" s="10">
        <v>176500</v>
      </c>
      <c r="Z36" s="10">
        <f t="shared" si="4"/>
        <v>176500</v>
      </c>
      <c r="AA36" s="10">
        <v>100100</v>
      </c>
      <c r="AB36" s="10">
        <v>0</v>
      </c>
      <c r="AC36" s="10">
        <v>0</v>
      </c>
      <c r="AD36" s="10">
        <v>0</v>
      </c>
    </row>
    <row r="37" spans="1:30" ht="21.6" thickBot="1">
      <c r="A37" s="5"/>
      <c r="B37" s="4" t="s">
        <v>112</v>
      </c>
      <c r="C37" s="10">
        <f t="shared" si="1"/>
        <v>7898150</v>
      </c>
      <c r="D37" s="10"/>
      <c r="E37" s="10"/>
      <c r="F37" s="10">
        <v>957800</v>
      </c>
      <c r="G37" s="10">
        <f t="shared" si="2"/>
        <v>957800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>
        <f t="shared" si="3"/>
        <v>0</v>
      </c>
      <c r="X37" s="10"/>
      <c r="Y37" s="10">
        <v>6940350</v>
      </c>
      <c r="Z37" s="10">
        <f t="shared" si="4"/>
        <v>6940350</v>
      </c>
      <c r="AA37" s="10"/>
      <c r="AB37" s="10"/>
      <c r="AC37" s="10">
        <v>0</v>
      </c>
      <c r="AD37" s="10">
        <v>0</v>
      </c>
    </row>
    <row r="38" spans="1:30" ht="21.6" thickBot="1">
      <c r="A38" s="5">
        <v>25</v>
      </c>
      <c r="B38" s="13" t="s">
        <v>26</v>
      </c>
      <c r="C38" s="10">
        <f t="shared" si="1"/>
        <v>37984720</v>
      </c>
      <c r="D38" s="10"/>
      <c r="E38" s="10">
        <v>594900</v>
      </c>
      <c r="F38" s="10">
        <v>14682200</v>
      </c>
      <c r="G38" s="10">
        <f t="shared" si="2"/>
        <v>15277100</v>
      </c>
      <c r="H38" s="10">
        <v>3413200</v>
      </c>
      <c r="I38" s="10">
        <v>550000</v>
      </c>
      <c r="J38" s="10"/>
      <c r="K38" s="10">
        <v>110000</v>
      </c>
      <c r="L38" s="10"/>
      <c r="M38" s="10"/>
      <c r="N38" s="10"/>
      <c r="O38" s="10"/>
      <c r="P38" s="10"/>
      <c r="Q38" s="10">
        <v>1795000</v>
      </c>
      <c r="R38" s="10"/>
      <c r="S38" s="10"/>
      <c r="T38" s="10"/>
      <c r="U38" s="10"/>
      <c r="V38" s="10"/>
      <c r="W38" s="10">
        <f t="shared" si="3"/>
        <v>5868200</v>
      </c>
      <c r="X38" s="10">
        <v>6094500</v>
      </c>
      <c r="Y38" s="10">
        <v>8008300</v>
      </c>
      <c r="Z38" s="10">
        <f t="shared" si="4"/>
        <v>14102800</v>
      </c>
      <c r="AA38" s="10">
        <v>115500</v>
      </c>
      <c r="AB38" s="10">
        <v>1500000</v>
      </c>
      <c r="AC38" s="10">
        <v>1121120</v>
      </c>
      <c r="AD38" s="10">
        <v>0</v>
      </c>
    </row>
    <row r="39" spans="1:30" ht="21.6" thickBot="1">
      <c r="A39" s="5"/>
      <c r="B39" s="4" t="s">
        <v>122</v>
      </c>
      <c r="C39" s="10">
        <f t="shared" si="1"/>
        <v>10566850</v>
      </c>
      <c r="D39" s="10">
        <v>510300</v>
      </c>
      <c r="E39" s="10">
        <v>1762600</v>
      </c>
      <c r="F39" s="10">
        <v>7358950</v>
      </c>
      <c r="G39" s="10">
        <f t="shared" si="2"/>
        <v>9631850</v>
      </c>
      <c r="H39" s="10"/>
      <c r="I39" s="10">
        <v>100000</v>
      </c>
      <c r="J39" s="10">
        <v>400000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>
        <f t="shared" si="3"/>
        <v>500000</v>
      </c>
      <c r="X39" s="10"/>
      <c r="Y39" s="10">
        <v>400000</v>
      </c>
      <c r="Z39" s="10">
        <f t="shared" si="4"/>
        <v>400000</v>
      </c>
      <c r="AA39" s="10"/>
      <c r="AB39" s="10">
        <v>35000</v>
      </c>
      <c r="AC39" s="10"/>
      <c r="AD39" s="10">
        <v>0</v>
      </c>
    </row>
    <row r="40" spans="1:30" ht="21.6" thickBot="1">
      <c r="A40" s="5">
        <v>26</v>
      </c>
      <c r="B40" s="4" t="s">
        <v>27</v>
      </c>
      <c r="C40" s="10">
        <f t="shared" si="1"/>
        <v>16337010</v>
      </c>
      <c r="D40" s="10"/>
      <c r="E40" s="10">
        <v>374060</v>
      </c>
      <c r="F40" s="10">
        <v>3054150</v>
      </c>
      <c r="G40" s="10">
        <f t="shared" si="2"/>
        <v>3428210</v>
      </c>
      <c r="H40" s="10">
        <v>8183200</v>
      </c>
      <c r="I40" s="10">
        <v>3342000</v>
      </c>
      <c r="J40" s="10"/>
      <c r="K40" s="10">
        <v>10000</v>
      </c>
      <c r="L40" s="10">
        <v>450000</v>
      </c>
      <c r="M40" s="10"/>
      <c r="N40" s="10"/>
      <c r="O40" s="10">
        <v>44000</v>
      </c>
      <c r="P40" s="10"/>
      <c r="Q40" s="10">
        <v>818000</v>
      </c>
      <c r="R40" s="10"/>
      <c r="S40" s="10"/>
      <c r="T40" s="10"/>
      <c r="U40" s="10"/>
      <c r="V40" s="10"/>
      <c r="W40" s="10">
        <f t="shared" si="3"/>
        <v>12847200</v>
      </c>
      <c r="X40" s="10"/>
      <c r="Y40" s="10"/>
      <c r="Z40" s="10">
        <f t="shared" si="4"/>
        <v>0</v>
      </c>
      <c r="AA40" s="10">
        <v>61600</v>
      </c>
      <c r="AB40" s="10"/>
      <c r="AC40" s="10">
        <v>0</v>
      </c>
      <c r="AD40" s="10">
        <v>0</v>
      </c>
    </row>
    <row r="41" spans="1:30" ht="21.6" thickBot="1">
      <c r="A41" s="5">
        <v>27</v>
      </c>
      <c r="B41" s="13" t="s">
        <v>28</v>
      </c>
      <c r="C41" s="10">
        <f t="shared" si="1"/>
        <v>46911550</v>
      </c>
      <c r="D41" s="10"/>
      <c r="E41" s="10">
        <v>1158700</v>
      </c>
      <c r="F41" s="10">
        <v>8998450</v>
      </c>
      <c r="G41" s="10">
        <f t="shared" si="2"/>
        <v>10157150</v>
      </c>
      <c r="H41" s="10">
        <v>20542800</v>
      </c>
      <c r="I41" s="10">
        <v>5504000</v>
      </c>
      <c r="J41" s="10"/>
      <c r="K41" s="10"/>
      <c r="L41" s="10"/>
      <c r="M41" s="10"/>
      <c r="N41" s="10">
        <v>3327500</v>
      </c>
      <c r="O41" s="10">
        <v>248000</v>
      </c>
      <c r="P41" s="10"/>
      <c r="Q41" s="10">
        <v>2811000</v>
      </c>
      <c r="R41" s="10"/>
      <c r="S41" s="10"/>
      <c r="T41" s="10"/>
      <c r="U41" s="10"/>
      <c r="V41" s="10">
        <v>4020000</v>
      </c>
      <c r="W41" s="10">
        <f t="shared" si="3"/>
        <v>36453300</v>
      </c>
      <c r="X41" s="10"/>
      <c r="Y41" s="10">
        <v>124000</v>
      </c>
      <c r="Z41" s="10">
        <f t="shared" si="4"/>
        <v>124000</v>
      </c>
      <c r="AA41" s="10">
        <v>177100</v>
      </c>
      <c r="AB41" s="10"/>
      <c r="AC41" s="10">
        <v>0</v>
      </c>
      <c r="AD41" s="10">
        <v>0</v>
      </c>
    </row>
    <row r="42" spans="1:30" ht="21.6" thickBot="1">
      <c r="A42" s="5">
        <v>28</v>
      </c>
      <c r="B42" s="4" t="s">
        <v>29</v>
      </c>
      <c r="C42" s="10">
        <f t="shared" si="1"/>
        <v>6717885</v>
      </c>
      <c r="D42" s="10"/>
      <c r="E42" s="10">
        <v>517760</v>
      </c>
      <c r="F42" s="10">
        <v>3521200</v>
      </c>
      <c r="G42" s="10">
        <f t="shared" si="2"/>
        <v>4038960</v>
      </c>
      <c r="H42" s="10"/>
      <c r="I42" s="10"/>
      <c r="J42" s="10"/>
      <c r="K42" s="10"/>
      <c r="L42" s="10"/>
      <c r="M42" s="10"/>
      <c r="N42" s="10">
        <v>2425025</v>
      </c>
      <c r="O42" s="10"/>
      <c r="P42" s="10"/>
      <c r="Q42" s="10"/>
      <c r="R42" s="10"/>
      <c r="S42" s="10"/>
      <c r="T42" s="10"/>
      <c r="U42" s="10"/>
      <c r="V42" s="10"/>
      <c r="W42" s="10">
        <f t="shared" si="3"/>
        <v>2425025</v>
      </c>
      <c r="X42" s="10"/>
      <c r="Y42" s="10"/>
      <c r="Z42" s="10">
        <f t="shared" si="4"/>
        <v>0</v>
      </c>
      <c r="AA42" s="10">
        <v>53900</v>
      </c>
      <c r="AB42" s="10">
        <v>200000</v>
      </c>
      <c r="AC42" s="10">
        <v>0</v>
      </c>
      <c r="AD42" s="10">
        <v>0</v>
      </c>
    </row>
    <row r="43" spans="1:30" ht="21.6" thickBot="1">
      <c r="A43" s="5"/>
      <c r="B43" s="4" t="s">
        <v>130</v>
      </c>
      <c r="C43" s="10">
        <f t="shared" si="1"/>
        <v>28408250</v>
      </c>
      <c r="D43" s="10">
        <v>1233800</v>
      </c>
      <c r="E43" s="10">
        <v>1886400</v>
      </c>
      <c r="F43" s="10">
        <v>19487050</v>
      </c>
      <c r="G43" s="10">
        <f t="shared" si="2"/>
        <v>22607250</v>
      </c>
      <c r="H43" s="10"/>
      <c r="I43" s="10">
        <v>720000</v>
      </c>
      <c r="J43" s="10">
        <v>400000</v>
      </c>
      <c r="K43" s="10"/>
      <c r="L43" s="10"/>
      <c r="M43" s="10"/>
      <c r="N43" s="10">
        <v>4246000</v>
      </c>
      <c r="O43" s="10"/>
      <c r="P43" s="10"/>
      <c r="Q43" s="10"/>
      <c r="R43" s="10"/>
      <c r="S43" s="10"/>
      <c r="T43" s="10"/>
      <c r="U43" s="10"/>
      <c r="V43" s="10"/>
      <c r="W43" s="10">
        <f t="shared" si="3"/>
        <v>5366000</v>
      </c>
      <c r="X43" s="10"/>
      <c r="Y43" s="10">
        <v>400000</v>
      </c>
      <c r="Z43" s="10">
        <f t="shared" si="4"/>
        <v>400000</v>
      </c>
      <c r="AA43" s="10"/>
      <c r="AB43" s="10">
        <v>35000</v>
      </c>
      <c r="AC43" s="10"/>
      <c r="AD43" s="10">
        <v>0</v>
      </c>
    </row>
    <row r="44" spans="1:30" ht="21.6" thickBot="1">
      <c r="A44" s="5">
        <v>29</v>
      </c>
      <c r="B44" s="4" t="s">
        <v>30</v>
      </c>
      <c r="C44" s="10">
        <f t="shared" si="1"/>
        <v>9934150</v>
      </c>
      <c r="D44" s="10"/>
      <c r="E44" s="10">
        <v>314800</v>
      </c>
      <c r="F44" s="10">
        <v>4102150</v>
      </c>
      <c r="G44" s="10">
        <f t="shared" si="2"/>
        <v>4416950</v>
      </c>
      <c r="H44" s="10">
        <v>1123600</v>
      </c>
      <c r="I44" s="10">
        <v>1662000</v>
      </c>
      <c r="J44" s="10"/>
      <c r="K44" s="10">
        <v>20000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>
        <f t="shared" si="3"/>
        <v>2805600</v>
      </c>
      <c r="X44" s="10"/>
      <c r="Y44" s="10">
        <v>250000</v>
      </c>
      <c r="Z44" s="10">
        <f t="shared" si="4"/>
        <v>250000</v>
      </c>
      <c r="AA44" s="10">
        <v>61600</v>
      </c>
      <c r="AB44" s="10">
        <v>2400000</v>
      </c>
      <c r="AC44" s="10">
        <v>0</v>
      </c>
      <c r="AD44" s="10">
        <v>0</v>
      </c>
    </row>
    <row r="45" spans="1:30" ht="37.200000000000003" thickBot="1">
      <c r="A45" s="5"/>
      <c r="B45" s="4" t="s">
        <v>113</v>
      </c>
      <c r="C45" s="10">
        <f t="shared" si="1"/>
        <v>5582400</v>
      </c>
      <c r="D45" s="10"/>
      <c r="E45" s="10"/>
      <c r="F45" s="10">
        <v>744400</v>
      </c>
      <c r="G45" s="10">
        <f t="shared" si="2"/>
        <v>744400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>
        <f t="shared" si="3"/>
        <v>0</v>
      </c>
      <c r="X45" s="10"/>
      <c r="Y45" s="10">
        <v>4838000</v>
      </c>
      <c r="Z45" s="10">
        <f t="shared" si="4"/>
        <v>4838000</v>
      </c>
      <c r="AA45" s="10">
        <v>0</v>
      </c>
      <c r="AB45" s="10">
        <v>0</v>
      </c>
      <c r="AC45" s="10">
        <v>0</v>
      </c>
      <c r="AD45" s="10">
        <v>0</v>
      </c>
    </row>
    <row r="46" spans="1:30" ht="21.6" thickBot="1">
      <c r="A46" s="5">
        <v>30</v>
      </c>
      <c r="B46" s="4" t="s">
        <v>31</v>
      </c>
      <c r="C46" s="10">
        <f t="shared" si="1"/>
        <v>5681790</v>
      </c>
      <c r="D46" s="10"/>
      <c r="E46" s="10">
        <v>424440</v>
      </c>
      <c r="F46" s="10">
        <v>2580100</v>
      </c>
      <c r="G46" s="10">
        <f t="shared" si="2"/>
        <v>3004540</v>
      </c>
      <c r="H46" s="10">
        <v>911600</v>
      </c>
      <c r="I46" s="10">
        <v>1186000</v>
      </c>
      <c r="J46" s="10"/>
      <c r="K46" s="10"/>
      <c r="L46" s="10"/>
      <c r="M46" s="10"/>
      <c r="N46" s="10">
        <v>111750</v>
      </c>
      <c r="O46" s="10">
        <v>414000</v>
      </c>
      <c r="P46" s="10"/>
      <c r="Q46" s="10"/>
      <c r="R46" s="10"/>
      <c r="S46" s="10"/>
      <c r="T46" s="10"/>
      <c r="U46" s="10"/>
      <c r="V46" s="10"/>
      <c r="W46" s="10">
        <f t="shared" si="3"/>
        <v>2623350</v>
      </c>
      <c r="X46" s="10"/>
      <c r="Y46" s="10"/>
      <c r="Z46" s="10">
        <f t="shared" si="4"/>
        <v>0</v>
      </c>
      <c r="AA46" s="10">
        <v>53900</v>
      </c>
      <c r="AB46" s="10"/>
      <c r="AC46" s="10">
        <v>0</v>
      </c>
      <c r="AD46" s="10">
        <v>0</v>
      </c>
    </row>
    <row r="47" spans="1:30" ht="21.6" thickBot="1">
      <c r="A47" s="5">
        <v>31</v>
      </c>
      <c r="B47" s="4" t="s">
        <v>32</v>
      </c>
      <c r="C47" s="10">
        <f t="shared" si="1"/>
        <v>13182410</v>
      </c>
      <c r="D47" s="10"/>
      <c r="E47" s="10">
        <v>427120</v>
      </c>
      <c r="F47" s="10">
        <v>4921750</v>
      </c>
      <c r="G47" s="10">
        <f t="shared" si="2"/>
        <v>5348870</v>
      </c>
      <c r="H47" s="10">
        <v>1102400</v>
      </c>
      <c r="I47" s="10">
        <v>590000</v>
      </c>
      <c r="J47" s="10"/>
      <c r="K47" s="10"/>
      <c r="L47" s="10"/>
      <c r="M47" s="10"/>
      <c r="N47" s="10"/>
      <c r="O47" s="10"/>
      <c r="P47" s="10"/>
      <c r="Q47" s="10"/>
      <c r="R47" s="10">
        <v>3400000</v>
      </c>
      <c r="S47" s="10">
        <v>1901240</v>
      </c>
      <c r="T47" s="10"/>
      <c r="U47" s="10"/>
      <c r="V47" s="10"/>
      <c r="W47" s="10">
        <f t="shared" si="3"/>
        <v>6993640</v>
      </c>
      <c r="X47" s="10"/>
      <c r="Y47" s="10">
        <v>747500</v>
      </c>
      <c r="Z47" s="10">
        <f t="shared" si="4"/>
        <v>747500</v>
      </c>
      <c r="AA47" s="10">
        <v>92400</v>
      </c>
      <c r="AB47" s="10">
        <v>0</v>
      </c>
      <c r="AC47" s="10">
        <v>0</v>
      </c>
      <c r="AD47" s="10">
        <v>0</v>
      </c>
    </row>
    <row r="48" spans="1:30" ht="21.6" thickBot="1">
      <c r="A48" s="5">
        <v>32</v>
      </c>
      <c r="B48" s="4" t="s">
        <v>33</v>
      </c>
      <c r="C48" s="10">
        <f t="shared" si="1"/>
        <v>9584505</v>
      </c>
      <c r="D48" s="10"/>
      <c r="E48" s="10">
        <v>805980</v>
      </c>
      <c r="F48" s="10">
        <v>2628100</v>
      </c>
      <c r="G48" s="10">
        <f t="shared" si="2"/>
        <v>3434080</v>
      </c>
      <c r="H48" s="10"/>
      <c r="I48" s="10"/>
      <c r="J48" s="10"/>
      <c r="K48" s="10"/>
      <c r="L48" s="10"/>
      <c r="M48" s="10"/>
      <c r="N48" s="10">
        <v>6027225</v>
      </c>
      <c r="O48" s="10"/>
      <c r="P48" s="10"/>
      <c r="Q48" s="10"/>
      <c r="R48" s="10"/>
      <c r="S48" s="10"/>
      <c r="T48" s="10"/>
      <c r="U48" s="10"/>
      <c r="V48" s="10"/>
      <c r="W48" s="10">
        <f t="shared" si="3"/>
        <v>6027225</v>
      </c>
      <c r="X48" s="10"/>
      <c r="Y48" s="10"/>
      <c r="Z48" s="10">
        <f t="shared" si="4"/>
        <v>0</v>
      </c>
      <c r="AA48" s="10">
        <v>123200</v>
      </c>
      <c r="AB48" s="10"/>
      <c r="AC48" s="10">
        <v>0</v>
      </c>
      <c r="AD48" s="10">
        <v>0</v>
      </c>
    </row>
    <row r="49" spans="1:30" ht="21.6" thickBot="1">
      <c r="A49" s="5">
        <v>33</v>
      </c>
      <c r="B49" s="4" t="s">
        <v>34</v>
      </c>
      <c r="C49" s="10">
        <f t="shared" si="1"/>
        <v>72159540</v>
      </c>
      <c r="D49" s="10"/>
      <c r="E49" s="10">
        <v>498540</v>
      </c>
      <c r="F49" s="10">
        <v>11442000</v>
      </c>
      <c r="G49" s="10">
        <f t="shared" si="2"/>
        <v>11940540</v>
      </c>
      <c r="H49" s="10">
        <v>3498000</v>
      </c>
      <c r="I49" s="10">
        <v>4342000</v>
      </c>
      <c r="J49" s="10"/>
      <c r="K49" s="10"/>
      <c r="L49" s="10"/>
      <c r="M49" s="10">
        <v>1016000</v>
      </c>
      <c r="N49" s="10">
        <v>8481000</v>
      </c>
      <c r="O49" s="10"/>
      <c r="P49" s="10">
        <v>6500000</v>
      </c>
      <c r="Q49" s="10">
        <v>31494000</v>
      </c>
      <c r="R49" s="10"/>
      <c r="S49" s="10"/>
      <c r="T49" s="10"/>
      <c r="U49" s="10"/>
      <c r="V49" s="10"/>
      <c r="W49" s="10">
        <f t="shared" si="3"/>
        <v>55331000</v>
      </c>
      <c r="X49" s="10"/>
      <c r="Y49" s="10">
        <v>2519900</v>
      </c>
      <c r="Z49" s="10">
        <f t="shared" si="4"/>
        <v>2519900</v>
      </c>
      <c r="AA49" s="10">
        <v>69300</v>
      </c>
      <c r="AB49" s="10">
        <v>1100000</v>
      </c>
      <c r="AC49" s="10">
        <v>1198800</v>
      </c>
      <c r="AD49" s="10">
        <v>0</v>
      </c>
    </row>
    <row r="50" spans="1:30" ht="21.6" thickBot="1">
      <c r="A50" s="5">
        <v>34</v>
      </c>
      <c r="B50" s="4" t="s">
        <v>35</v>
      </c>
      <c r="C50" s="10">
        <f t="shared" si="1"/>
        <v>6103910</v>
      </c>
      <c r="D50" s="10"/>
      <c r="E50" s="10">
        <v>327860</v>
      </c>
      <c r="F50" s="10">
        <v>4719400</v>
      </c>
      <c r="G50" s="10">
        <f t="shared" si="2"/>
        <v>5047260</v>
      </c>
      <c r="H50" s="10">
        <v>508800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>
        <f t="shared" si="3"/>
        <v>508800</v>
      </c>
      <c r="X50" s="10"/>
      <c r="Y50" s="10">
        <v>486250</v>
      </c>
      <c r="Z50" s="10">
        <f t="shared" si="4"/>
        <v>486250</v>
      </c>
      <c r="AA50" s="10">
        <v>61600</v>
      </c>
      <c r="AB50" s="10">
        <v>0</v>
      </c>
      <c r="AC50" s="10">
        <v>0</v>
      </c>
      <c r="AD50" s="10">
        <v>0</v>
      </c>
    </row>
    <row r="51" spans="1:30" ht="21.6" thickBot="1">
      <c r="A51" s="5">
        <v>35</v>
      </c>
      <c r="B51" s="4" t="s">
        <v>36</v>
      </c>
      <c r="C51" s="10">
        <f t="shared" si="1"/>
        <v>14929950</v>
      </c>
      <c r="D51" s="10"/>
      <c r="E51" s="10">
        <v>380600</v>
      </c>
      <c r="F51" s="10">
        <v>5275750</v>
      </c>
      <c r="G51" s="10">
        <f t="shared" si="2"/>
        <v>5656350</v>
      </c>
      <c r="H51" s="10">
        <v>190800</v>
      </c>
      <c r="I51" s="10">
        <v>442000</v>
      </c>
      <c r="J51" s="10"/>
      <c r="K51" s="10"/>
      <c r="L51" s="10"/>
      <c r="M51" s="10">
        <v>1240000</v>
      </c>
      <c r="N51" s="10">
        <v>3981600</v>
      </c>
      <c r="O51" s="10">
        <v>30000</v>
      </c>
      <c r="P51" s="10"/>
      <c r="Q51" s="10"/>
      <c r="R51" s="10">
        <v>3200000</v>
      </c>
      <c r="S51" s="10"/>
      <c r="T51" s="10"/>
      <c r="U51" s="10"/>
      <c r="V51" s="10"/>
      <c r="W51" s="10">
        <f t="shared" si="3"/>
        <v>9084400</v>
      </c>
      <c r="X51" s="10"/>
      <c r="Y51" s="10">
        <v>104500</v>
      </c>
      <c r="Z51" s="10">
        <f t="shared" si="4"/>
        <v>104500</v>
      </c>
      <c r="AA51" s="10">
        <v>84700</v>
      </c>
      <c r="AB51" s="10">
        <v>0</v>
      </c>
      <c r="AC51" s="10">
        <v>0</v>
      </c>
      <c r="AD51" s="10">
        <v>0</v>
      </c>
    </row>
    <row r="52" spans="1:30" ht="21.6" thickBot="1">
      <c r="A52" s="5">
        <v>36</v>
      </c>
      <c r="B52" s="4" t="s">
        <v>37</v>
      </c>
      <c r="C52" s="10">
        <f t="shared" si="1"/>
        <v>9289220</v>
      </c>
      <c r="D52" s="10"/>
      <c r="E52" s="10">
        <v>447120</v>
      </c>
      <c r="F52" s="10">
        <v>4803900</v>
      </c>
      <c r="G52" s="10">
        <f t="shared" si="2"/>
        <v>5251020</v>
      </c>
      <c r="H52" s="10">
        <v>1568800</v>
      </c>
      <c r="I52" s="10">
        <v>542000</v>
      </c>
      <c r="J52" s="10"/>
      <c r="K52" s="10"/>
      <c r="L52" s="10"/>
      <c r="M52" s="10"/>
      <c r="N52" s="10"/>
      <c r="O52" s="10">
        <v>140000</v>
      </c>
      <c r="P52" s="10"/>
      <c r="Q52" s="10">
        <v>1648000</v>
      </c>
      <c r="R52" s="10"/>
      <c r="S52" s="10"/>
      <c r="T52" s="10"/>
      <c r="U52" s="10"/>
      <c r="V52" s="10"/>
      <c r="W52" s="10">
        <f t="shared" si="3"/>
        <v>3898800</v>
      </c>
      <c r="X52" s="10"/>
      <c r="Y52" s="10">
        <v>47000</v>
      </c>
      <c r="Z52" s="10">
        <f t="shared" si="4"/>
        <v>47000</v>
      </c>
      <c r="AA52" s="10">
        <v>92400</v>
      </c>
      <c r="AB52" s="10">
        <v>0</v>
      </c>
      <c r="AC52" s="10">
        <v>0</v>
      </c>
      <c r="AD52" s="10">
        <v>0</v>
      </c>
    </row>
    <row r="53" spans="1:30" ht="21.6" thickBot="1">
      <c r="A53" s="5">
        <v>37</v>
      </c>
      <c r="B53" s="4" t="s">
        <v>38</v>
      </c>
      <c r="C53" s="10">
        <f t="shared" si="1"/>
        <v>30801630</v>
      </c>
      <c r="D53" s="10"/>
      <c r="E53" s="10">
        <v>485180</v>
      </c>
      <c r="F53" s="10">
        <v>13533900</v>
      </c>
      <c r="G53" s="10">
        <f t="shared" si="2"/>
        <v>14019080</v>
      </c>
      <c r="H53" s="10">
        <v>8268000</v>
      </c>
      <c r="I53" s="10">
        <v>3350000</v>
      </c>
      <c r="J53" s="10"/>
      <c r="K53" s="10"/>
      <c r="L53" s="10"/>
      <c r="M53" s="10"/>
      <c r="N53" s="10"/>
      <c r="O53" s="10">
        <v>176000</v>
      </c>
      <c r="P53" s="10"/>
      <c r="Q53" s="10"/>
      <c r="R53" s="10"/>
      <c r="S53" s="10"/>
      <c r="T53" s="10"/>
      <c r="U53" s="10"/>
      <c r="V53" s="10"/>
      <c r="W53" s="10">
        <f t="shared" si="3"/>
        <v>11794000</v>
      </c>
      <c r="X53" s="10"/>
      <c r="Y53" s="10">
        <v>2933250</v>
      </c>
      <c r="Z53" s="10">
        <f t="shared" si="4"/>
        <v>2933250</v>
      </c>
      <c r="AA53" s="10">
        <v>69300</v>
      </c>
      <c r="AB53" s="10">
        <v>1986000</v>
      </c>
      <c r="AC53" s="10">
        <v>0</v>
      </c>
      <c r="AD53" s="10">
        <v>0</v>
      </c>
    </row>
    <row r="54" spans="1:30" ht="21.6" thickBot="1">
      <c r="A54" s="5"/>
      <c r="B54" s="4" t="s">
        <v>119</v>
      </c>
      <c r="C54" s="10">
        <f t="shared" si="1"/>
        <v>6883350</v>
      </c>
      <c r="D54" s="10">
        <v>494000</v>
      </c>
      <c r="E54" s="10">
        <v>1772050</v>
      </c>
      <c r="F54" s="10">
        <v>3682300</v>
      </c>
      <c r="G54" s="10">
        <f t="shared" si="2"/>
        <v>5948350</v>
      </c>
      <c r="H54" s="10"/>
      <c r="I54" s="10">
        <v>100000</v>
      </c>
      <c r="J54" s="10">
        <v>400000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>
        <f t="shared" si="3"/>
        <v>500000</v>
      </c>
      <c r="X54" s="10"/>
      <c r="Y54" s="10">
        <v>400000</v>
      </c>
      <c r="Z54" s="10">
        <f t="shared" si="4"/>
        <v>400000</v>
      </c>
      <c r="AA54" s="10"/>
      <c r="AB54" s="10">
        <v>35000</v>
      </c>
      <c r="AC54" s="10">
        <v>0</v>
      </c>
      <c r="AD54" s="10">
        <v>0</v>
      </c>
    </row>
    <row r="55" spans="1:30" ht="21.6" thickBot="1">
      <c r="A55" s="5">
        <v>38</v>
      </c>
      <c r="B55" s="4" t="s">
        <v>39</v>
      </c>
      <c r="C55" s="10">
        <f t="shared" si="1"/>
        <v>12446240</v>
      </c>
      <c r="D55" s="10"/>
      <c r="E55" s="10">
        <v>330640</v>
      </c>
      <c r="F55" s="10">
        <v>3731150</v>
      </c>
      <c r="G55" s="10">
        <f t="shared" si="2"/>
        <v>4061790</v>
      </c>
      <c r="H55" s="10">
        <v>1123600</v>
      </c>
      <c r="I55" s="10">
        <v>2862000</v>
      </c>
      <c r="J55" s="10"/>
      <c r="K55" s="10"/>
      <c r="L55" s="10"/>
      <c r="M55" s="10"/>
      <c r="N55" s="10"/>
      <c r="O55" s="10">
        <v>330000</v>
      </c>
      <c r="P55" s="10"/>
      <c r="Q55" s="10"/>
      <c r="R55" s="10"/>
      <c r="S55" s="10"/>
      <c r="T55" s="10"/>
      <c r="U55" s="10"/>
      <c r="V55" s="10"/>
      <c r="W55" s="10">
        <f t="shared" si="3"/>
        <v>4315600</v>
      </c>
      <c r="X55" s="10"/>
      <c r="Y55" s="10">
        <v>2007250</v>
      </c>
      <c r="Z55" s="10">
        <f t="shared" si="4"/>
        <v>2007250</v>
      </c>
      <c r="AA55" s="10">
        <v>61600</v>
      </c>
      <c r="AB55" s="10">
        <v>2000000</v>
      </c>
      <c r="AC55" s="10">
        <v>0</v>
      </c>
      <c r="AD55" s="10">
        <v>0</v>
      </c>
    </row>
    <row r="56" spans="1:30" ht="21.6" thickBot="1">
      <c r="A56" s="5">
        <v>39</v>
      </c>
      <c r="B56" s="4" t="s">
        <v>40</v>
      </c>
      <c r="C56" s="10">
        <f t="shared" si="1"/>
        <v>37801400</v>
      </c>
      <c r="D56" s="10"/>
      <c r="E56" s="10">
        <v>559000</v>
      </c>
      <c r="F56" s="10">
        <v>14641950</v>
      </c>
      <c r="G56" s="10">
        <f t="shared" si="2"/>
        <v>15200950</v>
      </c>
      <c r="H56" s="10">
        <v>13780000</v>
      </c>
      <c r="I56" s="10">
        <v>2742000</v>
      </c>
      <c r="J56" s="10"/>
      <c r="K56" s="10">
        <v>60000</v>
      </c>
      <c r="L56" s="10"/>
      <c r="M56" s="10">
        <v>816000</v>
      </c>
      <c r="N56" s="10"/>
      <c r="O56" s="10"/>
      <c r="P56" s="10"/>
      <c r="Q56" s="10">
        <v>2677000</v>
      </c>
      <c r="R56" s="10"/>
      <c r="S56" s="10"/>
      <c r="T56" s="10"/>
      <c r="U56" s="10"/>
      <c r="V56" s="10"/>
      <c r="W56" s="10">
        <f t="shared" si="3"/>
        <v>20075000</v>
      </c>
      <c r="X56" s="10">
        <v>1629000</v>
      </c>
      <c r="Y56" s="10">
        <v>111750</v>
      </c>
      <c r="Z56" s="10">
        <f t="shared" si="4"/>
        <v>1740750</v>
      </c>
      <c r="AA56" s="10">
        <v>84700</v>
      </c>
      <c r="AB56" s="10">
        <v>700000</v>
      </c>
      <c r="AC56" s="10">
        <v>0</v>
      </c>
      <c r="AD56" s="10">
        <v>0</v>
      </c>
    </row>
    <row r="57" spans="1:30" ht="21.6" thickBot="1">
      <c r="A57" s="5">
        <v>40</v>
      </c>
      <c r="B57" s="15" t="s">
        <v>41</v>
      </c>
      <c r="C57" s="10">
        <f t="shared" si="1"/>
        <v>17337840</v>
      </c>
      <c r="D57" s="10"/>
      <c r="E57" s="10">
        <v>457140</v>
      </c>
      <c r="F57" s="10">
        <v>11128700</v>
      </c>
      <c r="G57" s="10">
        <f t="shared" si="2"/>
        <v>11585840</v>
      </c>
      <c r="H57" s="10">
        <v>3201200</v>
      </c>
      <c r="I57" s="10">
        <v>1342000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>
        <f t="shared" si="3"/>
        <v>4543200</v>
      </c>
      <c r="X57" s="10"/>
      <c r="Y57" s="10"/>
      <c r="Z57" s="10">
        <f t="shared" si="4"/>
        <v>0</v>
      </c>
      <c r="AA57" s="10">
        <v>61600</v>
      </c>
      <c r="AB57" s="10">
        <v>0</v>
      </c>
      <c r="AC57" s="10">
        <v>1147200</v>
      </c>
      <c r="AD57" s="10">
        <v>0</v>
      </c>
    </row>
    <row r="58" spans="1:30" ht="21.6" thickBot="1">
      <c r="A58" s="5">
        <v>41</v>
      </c>
      <c r="B58" s="4" t="s">
        <v>42</v>
      </c>
      <c r="C58" s="10">
        <f t="shared" si="1"/>
        <v>3231230</v>
      </c>
      <c r="D58" s="10"/>
      <c r="E58" s="10">
        <v>441380</v>
      </c>
      <c r="F58" s="10">
        <v>2166750</v>
      </c>
      <c r="G58" s="10">
        <f t="shared" si="2"/>
        <v>2608130</v>
      </c>
      <c r="H58" s="10"/>
      <c r="I58" s="10"/>
      <c r="J58" s="10">
        <v>400000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>
        <f t="shared" si="3"/>
        <v>400000</v>
      </c>
      <c r="X58" s="10"/>
      <c r="Y58" s="10">
        <v>200000</v>
      </c>
      <c r="Z58" s="10">
        <f t="shared" si="4"/>
        <v>200000</v>
      </c>
      <c r="AA58" s="10">
        <v>23100</v>
      </c>
      <c r="AB58" s="10">
        <v>0</v>
      </c>
      <c r="AC58" s="10">
        <v>0</v>
      </c>
      <c r="AD58" s="10">
        <v>0</v>
      </c>
    </row>
    <row r="59" spans="1:30" ht="21.6" thickBot="1">
      <c r="A59" s="5">
        <v>42</v>
      </c>
      <c r="B59" s="4" t="s">
        <v>43</v>
      </c>
      <c r="C59" s="10">
        <f t="shared" si="1"/>
        <v>36097800</v>
      </c>
      <c r="D59" s="10"/>
      <c r="E59" s="10">
        <v>946850</v>
      </c>
      <c r="F59" s="10">
        <v>6434100</v>
      </c>
      <c r="G59" s="10">
        <f t="shared" si="2"/>
        <v>7380950</v>
      </c>
      <c r="H59" s="10">
        <v>22260000</v>
      </c>
      <c r="I59" s="10">
        <v>5692000</v>
      </c>
      <c r="J59" s="10"/>
      <c r="K59" s="10"/>
      <c r="L59" s="10"/>
      <c r="M59" s="10"/>
      <c r="N59" s="10">
        <v>229250</v>
      </c>
      <c r="O59" s="10">
        <v>314000</v>
      </c>
      <c r="P59" s="10"/>
      <c r="Q59" s="10"/>
      <c r="R59" s="10"/>
      <c r="S59" s="10"/>
      <c r="T59" s="10"/>
      <c r="U59" s="10"/>
      <c r="V59" s="10"/>
      <c r="W59" s="10">
        <f t="shared" si="3"/>
        <v>28495250</v>
      </c>
      <c r="X59" s="10"/>
      <c r="Y59" s="10">
        <v>121500</v>
      </c>
      <c r="Z59" s="10">
        <f t="shared" si="4"/>
        <v>121500</v>
      </c>
      <c r="AA59" s="10">
        <v>100100</v>
      </c>
      <c r="AB59" s="10"/>
      <c r="AC59" s="10">
        <v>0</v>
      </c>
      <c r="AD59" s="10">
        <v>0</v>
      </c>
    </row>
    <row r="60" spans="1:30" ht="21.6" thickBot="1">
      <c r="A60" s="5">
        <v>43</v>
      </c>
      <c r="B60" s="4" t="s">
        <v>44</v>
      </c>
      <c r="C60" s="10">
        <f t="shared" si="1"/>
        <v>28210630</v>
      </c>
      <c r="D60" s="10"/>
      <c r="E60" s="10">
        <v>393880</v>
      </c>
      <c r="F60" s="10">
        <v>4962400</v>
      </c>
      <c r="G60" s="10">
        <f t="shared" si="2"/>
        <v>5356280</v>
      </c>
      <c r="H60" s="10">
        <v>14840000</v>
      </c>
      <c r="I60" s="10">
        <v>4350000</v>
      </c>
      <c r="J60" s="10"/>
      <c r="K60" s="10">
        <v>50000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>
        <f t="shared" si="3"/>
        <v>19240000</v>
      </c>
      <c r="X60" s="10"/>
      <c r="Y60" s="10">
        <v>1460450</v>
      </c>
      <c r="Z60" s="10">
        <f t="shared" si="4"/>
        <v>1460450</v>
      </c>
      <c r="AA60" s="10">
        <v>53900</v>
      </c>
      <c r="AB60" s="10">
        <v>2100000</v>
      </c>
      <c r="AC60" s="10">
        <v>0</v>
      </c>
      <c r="AD60" s="10">
        <v>0</v>
      </c>
    </row>
    <row r="61" spans="1:30" ht="21.6" thickBot="1">
      <c r="A61" s="5">
        <v>44</v>
      </c>
      <c r="B61" s="4" t="s">
        <v>45</v>
      </c>
      <c r="C61" s="10">
        <f t="shared" si="1"/>
        <v>31861397</v>
      </c>
      <c r="D61" s="10"/>
      <c r="E61" s="10">
        <v>369900</v>
      </c>
      <c r="F61" s="10">
        <v>9795350</v>
      </c>
      <c r="G61" s="10">
        <f t="shared" si="2"/>
        <v>10165250</v>
      </c>
      <c r="H61" s="10">
        <v>275600</v>
      </c>
      <c r="I61" s="10">
        <v>950000</v>
      </c>
      <c r="J61" s="10"/>
      <c r="K61" s="10"/>
      <c r="L61" s="10"/>
      <c r="M61" s="10"/>
      <c r="N61" s="10">
        <v>3000000</v>
      </c>
      <c r="O61" s="10"/>
      <c r="P61" s="10">
        <v>1927157</v>
      </c>
      <c r="Q61" s="10"/>
      <c r="R61" s="10"/>
      <c r="S61" s="10"/>
      <c r="T61" s="10"/>
      <c r="U61" s="10"/>
      <c r="V61" s="10"/>
      <c r="W61" s="10">
        <f t="shared" si="3"/>
        <v>6152757</v>
      </c>
      <c r="X61" s="10">
        <v>5810100</v>
      </c>
      <c r="Y61" s="10">
        <v>8738750</v>
      </c>
      <c r="Z61" s="10">
        <f t="shared" si="4"/>
        <v>14548850</v>
      </c>
      <c r="AA61" s="10">
        <v>53900</v>
      </c>
      <c r="AB61" s="10">
        <v>200000</v>
      </c>
      <c r="AC61" s="10">
        <v>740640</v>
      </c>
      <c r="AD61" s="10">
        <v>0</v>
      </c>
    </row>
    <row r="62" spans="1:30" ht="21.6" thickBot="1">
      <c r="A62" s="5">
        <v>45</v>
      </c>
      <c r="B62" s="4" t="s">
        <v>46</v>
      </c>
      <c r="C62" s="10">
        <f t="shared" si="1"/>
        <v>24948710</v>
      </c>
      <c r="D62" s="10"/>
      <c r="E62" s="10">
        <v>472960</v>
      </c>
      <c r="F62" s="10">
        <v>4540850</v>
      </c>
      <c r="G62" s="10">
        <f t="shared" si="2"/>
        <v>5013810</v>
      </c>
      <c r="H62" s="10">
        <v>9285600</v>
      </c>
      <c r="I62" s="10">
        <v>5162000</v>
      </c>
      <c r="J62" s="10"/>
      <c r="K62" s="10">
        <v>200000</v>
      </c>
      <c r="L62" s="10"/>
      <c r="M62" s="10"/>
      <c r="N62" s="10">
        <v>98250</v>
      </c>
      <c r="O62" s="10">
        <v>204000</v>
      </c>
      <c r="P62" s="10"/>
      <c r="Q62" s="10"/>
      <c r="R62" s="10"/>
      <c r="S62" s="10"/>
      <c r="T62" s="10"/>
      <c r="U62" s="10"/>
      <c r="V62" s="10">
        <v>4020000</v>
      </c>
      <c r="W62" s="10">
        <f t="shared" si="3"/>
        <v>18969850</v>
      </c>
      <c r="X62" s="10"/>
      <c r="Y62" s="10">
        <v>295750</v>
      </c>
      <c r="Z62" s="10">
        <f t="shared" si="4"/>
        <v>295750</v>
      </c>
      <c r="AA62" s="10">
        <v>69300</v>
      </c>
      <c r="AB62" s="10">
        <v>600000</v>
      </c>
      <c r="AC62" s="10">
        <v>0</v>
      </c>
      <c r="AD62" s="10">
        <v>0</v>
      </c>
    </row>
    <row r="63" spans="1:30" ht="21.6" thickBot="1">
      <c r="A63" s="5">
        <v>46</v>
      </c>
      <c r="B63" s="4" t="s">
        <v>47</v>
      </c>
      <c r="C63" s="10">
        <f t="shared" si="1"/>
        <v>18671405</v>
      </c>
      <c r="D63" s="10"/>
      <c r="E63" s="10">
        <v>362040</v>
      </c>
      <c r="F63" s="10">
        <v>9718100</v>
      </c>
      <c r="G63" s="10">
        <f t="shared" si="2"/>
        <v>10080140</v>
      </c>
      <c r="H63" s="10">
        <v>402800</v>
      </c>
      <c r="I63" s="10">
        <v>814000</v>
      </c>
      <c r="J63" s="10"/>
      <c r="K63" s="10"/>
      <c r="L63" s="10"/>
      <c r="M63" s="10"/>
      <c r="N63" s="10">
        <v>750000</v>
      </c>
      <c r="O63" s="10"/>
      <c r="P63" s="10"/>
      <c r="Q63" s="10"/>
      <c r="R63" s="10">
        <v>3450000</v>
      </c>
      <c r="S63" s="10">
        <v>2848115</v>
      </c>
      <c r="T63" s="10"/>
      <c r="U63" s="10"/>
      <c r="V63" s="10"/>
      <c r="W63" s="10">
        <f t="shared" si="3"/>
        <v>8264915</v>
      </c>
      <c r="X63" s="10"/>
      <c r="Y63" s="10">
        <v>264750</v>
      </c>
      <c r="Z63" s="10">
        <f t="shared" si="4"/>
        <v>264750</v>
      </c>
      <c r="AA63" s="10">
        <v>61600</v>
      </c>
      <c r="AB63" s="10">
        <v>0</v>
      </c>
      <c r="AC63" s="10">
        <v>0</v>
      </c>
      <c r="AD63" s="10">
        <v>0</v>
      </c>
    </row>
    <row r="64" spans="1:30" ht="21.6" thickBot="1">
      <c r="A64" s="5">
        <v>47</v>
      </c>
      <c r="B64" s="13" t="s">
        <v>48</v>
      </c>
      <c r="C64" s="10">
        <f t="shared" si="1"/>
        <v>71772100</v>
      </c>
      <c r="D64" s="10"/>
      <c r="E64" s="10">
        <v>1032900</v>
      </c>
      <c r="F64" s="10">
        <v>8111050</v>
      </c>
      <c r="G64" s="10">
        <f t="shared" si="2"/>
        <v>9143950</v>
      </c>
      <c r="H64" s="10">
        <v>10748400</v>
      </c>
      <c r="I64" s="10">
        <v>5735000</v>
      </c>
      <c r="J64" s="10"/>
      <c r="K64" s="10">
        <v>50000</v>
      </c>
      <c r="L64" s="10"/>
      <c r="M64" s="10"/>
      <c r="N64" s="10">
        <v>20818750</v>
      </c>
      <c r="O64" s="10">
        <v>34000</v>
      </c>
      <c r="P64" s="10"/>
      <c r="Q64" s="10">
        <v>20823000</v>
      </c>
      <c r="R64" s="10"/>
      <c r="S64" s="10"/>
      <c r="T64" s="10">
        <v>3465000</v>
      </c>
      <c r="U64" s="10"/>
      <c r="V64" s="10"/>
      <c r="W64" s="10">
        <f t="shared" si="3"/>
        <v>61674150</v>
      </c>
      <c r="X64" s="10"/>
      <c r="Y64" s="10"/>
      <c r="Z64" s="10">
        <f t="shared" si="4"/>
        <v>0</v>
      </c>
      <c r="AA64" s="10">
        <v>154000</v>
      </c>
      <c r="AB64" s="10">
        <v>800000</v>
      </c>
      <c r="AC64" s="10">
        <v>0</v>
      </c>
      <c r="AD64" s="10">
        <v>0</v>
      </c>
    </row>
    <row r="65" spans="1:30" ht="21.6" thickBot="1">
      <c r="A65" s="5">
        <v>48</v>
      </c>
      <c r="B65" s="4" t="s">
        <v>49</v>
      </c>
      <c r="C65" s="10">
        <f t="shared" si="1"/>
        <v>5587417</v>
      </c>
      <c r="D65" s="10"/>
      <c r="E65" s="10">
        <v>255292</v>
      </c>
      <c r="F65" s="10">
        <v>4511225</v>
      </c>
      <c r="G65" s="10">
        <f t="shared" si="2"/>
        <v>4766517</v>
      </c>
      <c r="H65" s="10">
        <v>424000</v>
      </c>
      <c r="I65" s="10"/>
      <c r="J65" s="10">
        <v>358400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>
        <f t="shared" si="3"/>
        <v>782400</v>
      </c>
      <c r="X65" s="10"/>
      <c r="Y65" s="10"/>
      <c r="Z65" s="10">
        <f t="shared" si="4"/>
        <v>0</v>
      </c>
      <c r="AA65" s="10">
        <v>38500</v>
      </c>
      <c r="AB65" s="10">
        <v>0</v>
      </c>
      <c r="AC65" s="10">
        <v>0</v>
      </c>
      <c r="AD65" s="10">
        <v>0</v>
      </c>
    </row>
    <row r="66" spans="1:30" ht="21.6" thickBot="1">
      <c r="A66" s="5">
        <v>49</v>
      </c>
      <c r="B66" s="4" t="s">
        <v>50</v>
      </c>
      <c r="C66" s="10">
        <f t="shared" si="1"/>
        <v>9946915</v>
      </c>
      <c r="D66" s="10"/>
      <c r="E66" s="10">
        <v>299010</v>
      </c>
      <c r="F66" s="10">
        <v>2400900</v>
      </c>
      <c r="G66" s="10">
        <f t="shared" si="2"/>
        <v>2699910</v>
      </c>
      <c r="H66" s="10">
        <v>614800</v>
      </c>
      <c r="I66" s="10"/>
      <c r="J66" s="10"/>
      <c r="K66" s="10"/>
      <c r="L66" s="10"/>
      <c r="M66" s="10"/>
      <c r="N66" s="10"/>
      <c r="O66" s="10"/>
      <c r="P66" s="10"/>
      <c r="Q66" s="10">
        <v>3487000</v>
      </c>
      <c r="R66" s="10">
        <v>500000</v>
      </c>
      <c r="S66" s="10">
        <v>2248605</v>
      </c>
      <c r="T66" s="10"/>
      <c r="U66" s="10"/>
      <c r="V66" s="10"/>
      <c r="W66" s="10">
        <f t="shared" si="3"/>
        <v>6850405</v>
      </c>
      <c r="X66" s="10"/>
      <c r="Y66" s="10">
        <v>335000</v>
      </c>
      <c r="Z66" s="10">
        <f t="shared" si="4"/>
        <v>335000</v>
      </c>
      <c r="AA66" s="10">
        <v>61600</v>
      </c>
      <c r="AB66" s="10"/>
      <c r="AC66" s="10">
        <v>0</v>
      </c>
      <c r="AD66" s="10">
        <v>0</v>
      </c>
    </row>
    <row r="67" spans="1:30" ht="21.6" thickBot="1">
      <c r="A67" s="5">
        <v>50</v>
      </c>
      <c r="B67" s="4" t="s">
        <v>51</v>
      </c>
      <c r="C67" s="10">
        <f t="shared" si="1"/>
        <v>8816010</v>
      </c>
      <c r="D67" s="10"/>
      <c r="E67" s="10">
        <v>463610</v>
      </c>
      <c r="F67" s="10">
        <v>5209400</v>
      </c>
      <c r="G67" s="10">
        <f t="shared" si="2"/>
        <v>5673010</v>
      </c>
      <c r="H67" s="10">
        <v>424000</v>
      </c>
      <c r="I67" s="10">
        <v>1492000</v>
      </c>
      <c r="J67" s="10">
        <v>400000</v>
      </c>
      <c r="K67" s="10">
        <v>20000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>
        <f t="shared" si="3"/>
        <v>2336000</v>
      </c>
      <c r="X67" s="10"/>
      <c r="Y67" s="10">
        <v>230000</v>
      </c>
      <c r="Z67" s="10">
        <f t="shared" si="4"/>
        <v>230000</v>
      </c>
      <c r="AA67" s="10">
        <v>77000</v>
      </c>
      <c r="AB67" s="10">
        <v>500000</v>
      </c>
      <c r="AC67" s="10">
        <v>0</v>
      </c>
      <c r="AD67" s="10">
        <v>0</v>
      </c>
    </row>
    <row r="68" spans="1:30" ht="21.6" thickBot="1">
      <c r="A68" s="5"/>
      <c r="B68" s="4" t="s">
        <v>114</v>
      </c>
      <c r="C68" s="10">
        <f t="shared" si="1"/>
        <v>4794200</v>
      </c>
      <c r="D68" s="10"/>
      <c r="E68" s="10"/>
      <c r="F68" s="10">
        <v>844000</v>
      </c>
      <c r="G68" s="10">
        <f t="shared" si="2"/>
        <v>844000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>
        <f t="shared" si="3"/>
        <v>0</v>
      </c>
      <c r="X68" s="10"/>
      <c r="Y68" s="10">
        <v>3950200</v>
      </c>
      <c r="Z68" s="10">
        <f t="shared" si="4"/>
        <v>3950200</v>
      </c>
      <c r="AA68" s="10">
        <v>0</v>
      </c>
      <c r="AB68" s="10">
        <v>0</v>
      </c>
      <c r="AC68" s="10">
        <v>0</v>
      </c>
      <c r="AD68" s="10">
        <v>0</v>
      </c>
    </row>
    <row r="69" spans="1:30" ht="21.6" thickBot="1">
      <c r="A69" s="5"/>
      <c r="B69" s="4" t="s">
        <v>115</v>
      </c>
      <c r="C69" s="10">
        <f t="shared" si="1"/>
        <v>13884600</v>
      </c>
      <c r="D69" s="10">
        <v>710000</v>
      </c>
      <c r="E69" s="10">
        <v>1768500</v>
      </c>
      <c r="F69" s="10">
        <v>6775450</v>
      </c>
      <c r="G69" s="10">
        <f t="shared" si="2"/>
        <v>9253950</v>
      </c>
      <c r="H69" s="10"/>
      <c r="I69" s="10">
        <v>100000</v>
      </c>
      <c r="J69" s="10">
        <v>400000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>
        <f t="shared" si="3"/>
        <v>500000</v>
      </c>
      <c r="X69" s="10"/>
      <c r="Y69" s="10">
        <v>4095650</v>
      </c>
      <c r="Z69" s="10">
        <f t="shared" si="4"/>
        <v>4095650</v>
      </c>
      <c r="AA69" s="10">
        <v>0</v>
      </c>
      <c r="AB69" s="10">
        <v>35000</v>
      </c>
      <c r="AC69" s="10">
        <v>0</v>
      </c>
      <c r="AD69" s="10">
        <v>0</v>
      </c>
    </row>
    <row r="70" spans="1:30" ht="21.6" thickBot="1">
      <c r="A70" s="5">
        <v>51</v>
      </c>
      <c r="B70" s="4" t="s">
        <v>52</v>
      </c>
      <c r="C70" s="10">
        <f t="shared" si="1"/>
        <v>5788900</v>
      </c>
      <c r="D70" s="10"/>
      <c r="E70" s="10">
        <v>828200</v>
      </c>
      <c r="F70" s="10">
        <v>3071600</v>
      </c>
      <c r="G70" s="10">
        <f t="shared" si="2"/>
        <v>3899800</v>
      </c>
      <c r="H70" s="10">
        <v>1420400</v>
      </c>
      <c r="I70" s="10">
        <v>192000</v>
      </c>
      <c r="J70" s="10"/>
      <c r="K70" s="10">
        <v>160000</v>
      </c>
      <c r="L70" s="10"/>
      <c r="M70" s="10"/>
      <c r="N70" s="10"/>
      <c r="O70" s="10">
        <v>32000</v>
      </c>
      <c r="P70" s="10"/>
      <c r="Q70" s="10"/>
      <c r="R70" s="10"/>
      <c r="S70" s="10"/>
      <c r="T70" s="10"/>
      <c r="U70" s="10"/>
      <c r="V70" s="10"/>
      <c r="W70" s="10">
        <f t="shared" si="3"/>
        <v>1804400</v>
      </c>
      <c r="X70" s="10"/>
      <c r="Y70" s="10"/>
      <c r="Z70" s="10">
        <f t="shared" si="4"/>
        <v>0</v>
      </c>
      <c r="AA70" s="10">
        <v>84700</v>
      </c>
      <c r="AB70" s="10"/>
      <c r="AC70" s="10">
        <v>0</v>
      </c>
      <c r="AD70" s="10">
        <v>0</v>
      </c>
    </row>
    <row r="71" spans="1:30" ht="21.6" thickBot="1">
      <c r="A71" s="5">
        <v>52</v>
      </c>
      <c r="B71" s="4" t="s">
        <v>53</v>
      </c>
      <c r="C71" s="10">
        <f t="shared" si="1"/>
        <v>21228680</v>
      </c>
      <c r="D71" s="10"/>
      <c r="E71" s="10">
        <v>497980</v>
      </c>
      <c r="F71" s="10">
        <v>7843600</v>
      </c>
      <c r="G71" s="10">
        <f t="shared" si="2"/>
        <v>8341580</v>
      </c>
      <c r="H71" s="10">
        <v>3180000</v>
      </c>
      <c r="I71" s="10">
        <v>600000</v>
      </c>
      <c r="J71" s="10"/>
      <c r="K71" s="10">
        <v>40000</v>
      </c>
      <c r="L71" s="10"/>
      <c r="M71" s="10"/>
      <c r="N71" s="10">
        <v>3600000</v>
      </c>
      <c r="O71" s="10">
        <v>44000</v>
      </c>
      <c r="P71" s="10"/>
      <c r="Q71" s="10">
        <v>3732000</v>
      </c>
      <c r="R71" s="10"/>
      <c r="S71" s="10"/>
      <c r="T71" s="10"/>
      <c r="U71" s="10"/>
      <c r="V71" s="10"/>
      <c r="W71" s="10">
        <f t="shared" si="3"/>
        <v>11196000</v>
      </c>
      <c r="X71" s="10"/>
      <c r="Y71" s="10"/>
      <c r="Z71" s="10">
        <f t="shared" si="4"/>
        <v>0</v>
      </c>
      <c r="AA71" s="10">
        <v>100100</v>
      </c>
      <c r="AB71" s="10">
        <v>0</v>
      </c>
      <c r="AC71" s="10">
        <v>1591000</v>
      </c>
      <c r="AD71" s="10">
        <v>0</v>
      </c>
    </row>
    <row r="72" spans="1:30" ht="21.6" thickBot="1">
      <c r="A72" s="5">
        <v>53</v>
      </c>
      <c r="B72" s="4" t="s">
        <v>54</v>
      </c>
      <c r="C72" s="10">
        <f t="shared" si="1"/>
        <v>15271400</v>
      </c>
      <c r="D72" s="10"/>
      <c r="E72" s="10">
        <v>388460</v>
      </c>
      <c r="F72" s="10">
        <v>6575400</v>
      </c>
      <c r="G72" s="10">
        <f t="shared" si="2"/>
        <v>6963860</v>
      </c>
      <c r="H72" s="10">
        <v>1950400</v>
      </c>
      <c r="I72" s="10">
        <v>400000</v>
      </c>
      <c r="J72" s="10"/>
      <c r="K72" s="10"/>
      <c r="L72" s="10"/>
      <c r="M72" s="10">
        <v>1166000</v>
      </c>
      <c r="N72" s="10">
        <v>3450000</v>
      </c>
      <c r="O72" s="10"/>
      <c r="P72" s="10"/>
      <c r="Q72" s="10"/>
      <c r="R72" s="10"/>
      <c r="S72" s="10"/>
      <c r="T72" s="10"/>
      <c r="U72" s="10"/>
      <c r="V72" s="10"/>
      <c r="W72" s="10">
        <f t="shared" si="3"/>
        <v>6966400</v>
      </c>
      <c r="X72" s="10"/>
      <c r="Y72" s="10">
        <v>91500</v>
      </c>
      <c r="Z72" s="10">
        <f t="shared" si="4"/>
        <v>91500</v>
      </c>
      <c r="AA72" s="10">
        <v>61600</v>
      </c>
      <c r="AB72" s="10">
        <v>800000</v>
      </c>
      <c r="AC72" s="10">
        <v>388040</v>
      </c>
      <c r="AD72" s="10">
        <v>0</v>
      </c>
    </row>
    <row r="73" spans="1:30" ht="21.6" thickBot="1">
      <c r="A73" s="5">
        <v>54</v>
      </c>
      <c r="B73" s="4" t="s">
        <v>55</v>
      </c>
      <c r="C73" s="10">
        <f t="shared" si="1"/>
        <v>38998060</v>
      </c>
      <c r="D73" s="10"/>
      <c r="E73" s="10">
        <v>469960</v>
      </c>
      <c r="F73" s="10">
        <v>13461900</v>
      </c>
      <c r="G73" s="10">
        <f t="shared" si="2"/>
        <v>13931860</v>
      </c>
      <c r="H73" s="10">
        <v>15200400</v>
      </c>
      <c r="I73" s="10">
        <v>2342000</v>
      </c>
      <c r="J73" s="10"/>
      <c r="K73" s="10"/>
      <c r="L73" s="10"/>
      <c r="M73" s="10"/>
      <c r="N73" s="10"/>
      <c r="O73" s="10">
        <v>36000</v>
      </c>
      <c r="P73" s="10"/>
      <c r="Q73" s="10"/>
      <c r="R73" s="10"/>
      <c r="S73" s="10"/>
      <c r="T73" s="10">
        <v>2950000</v>
      </c>
      <c r="U73" s="10"/>
      <c r="V73" s="10"/>
      <c r="W73" s="10">
        <f t="shared" si="3"/>
        <v>20528400</v>
      </c>
      <c r="X73" s="10"/>
      <c r="Y73" s="10">
        <v>2151000</v>
      </c>
      <c r="Z73" s="10">
        <f t="shared" si="4"/>
        <v>2151000</v>
      </c>
      <c r="AA73" s="10">
        <v>107800</v>
      </c>
      <c r="AB73" s="10">
        <v>2279000</v>
      </c>
      <c r="AC73" s="10">
        <v>0</v>
      </c>
      <c r="AD73" s="10">
        <v>0</v>
      </c>
    </row>
    <row r="74" spans="1:30" ht="21.6" thickBot="1">
      <c r="A74" s="5">
        <v>55</v>
      </c>
      <c r="B74" s="4" t="s">
        <v>56</v>
      </c>
      <c r="C74" s="10">
        <f t="shared" si="1"/>
        <v>29030700</v>
      </c>
      <c r="D74" s="10"/>
      <c r="E74" s="10">
        <v>1081700</v>
      </c>
      <c r="F74" s="10">
        <v>7286950</v>
      </c>
      <c r="G74" s="10">
        <f t="shared" si="2"/>
        <v>8368650</v>
      </c>
      <c r="H74" s="10">
        <v>9264400</v>
      </c>
      <c r="I74" s="10">
        <v>5592000</v>
      </c>
      <c r="J74" s="10"/>
      <c r="K74" s="10">
        <v>300000</v>
      </c>
      <c r="L74" s="10"/>
      <c r="M74" s="10"/>
      <c r="N74" s="10">
        <v>98250</v>
      </c>
      <c r="O74" s="10">
        <v>50000</v>
      </c>
      <c r="P74" s="10"/>
      <c r="Q74" s="10"/>
      <c r="R74" s="10"/>
      <c r="S74" s="10"/>
      <c r="T74" s="10"/>
      <c r="U74" s="10"/>
      <c r="V74" s="10">
        <v>4020000</v>
      </c>
      <c r="W74" s="10">
        <f t="shared" si="3"/>
        <v>19324650</v>
      </c>
      <c r="X74" s="10"/>
      <c r="Y74" s="10">
        <v>668000</v>
      </c>
      <c r="Z74" s="10">
        <f t="shared" si="4"/>
        <v>668000</v>
      </c>
      <c r="AA74" s="10">
        <v>169400</v>
      </c>
      <c r="AB74" s="10">
        <v>500000</v>
      </c>
      <c r="AC74" s="10">
        <v>0</v>
      </c>
      <c r="AD74" s="10">
        <v>0</v>
      </c>
    </row>
    <row r="75" spans="1:30" ht="21.6" thickBot="1">
      <c r="A75" s="5">
        <v>56</v>
      </c>
      <c r="B75" s="4" t="s">
        <v>57</v>
      </c>
      <c r="C75" s="10">
        <f t="shared" si="1"/>
        <v>43671550</v>
      </c>
      <c r="D75" s="10"/>
      <c r="E75" s="10">
        <v>761750</v>
      </c>
      <c r="F75" s="10">
        <v>9902750</v>
      </c>
      <c r="G75" s="10">
        <f t="shared" si="2"/>
        <v>10664500</v>
      </c>
      <c r="H75" s="10">
        <v>16451200</v>
      </c>
      <c r="I75" s="10">
        <v>5150000</v>
      </c>
      <c r="J75" s="10"/>
      <c r="K75" s="10"/>
      <c r="L75" s="10"/>
      <c r="M75" s="10"/>
      <c r="N75" s="10"/>
      <c r="O75" s="10">
        <v>630000</v>
      </c>
      <c r="P75" s="10"/>
      <c r="Q75" s="10">
        <v>8065000</v>
      </c>
      <c r="R75" s="10"/>
      <c r="S75" s="10"/>
      <c r="T75" s="10"/>
      <c r="U75" s="10"/>
      <c r="V75" s="10"/>
      <c r="W75" s="10">
        <f t="shared" si="3"/>
        <v>30296200</v>
      </c>
      <c r="X75" s="10"/>
      <c r="Y75" s="10">
        <v>2572250</v>
      </c>
      <c r="Z75" s="10">
        <f t="shared" si="4"/>
        <v>2572250</v>
      </c>
      <c r="AA75" s="10">
        <v>138600</v>
      </c>
      <c r="AB75" s="10"/>
      <c r="AC75" s="10">
        <v>0</v>
      </c>
      <c r="AD75" s="10">
        <v>0</v>
      </c>
    </row>
    <row r="76" spans="1:30" ht="21.6" thickBot="1">
      <c r="A76" s="5">
        <v>57</v>
      </c>
      <c r="B76" s="4" t="s">
        <v>58</v>
      </c>
      <c r="C76" s="10">
        <f t="shared" si="1"/>
        <v>44917555</v>
      </c>
      <c r="D76" s="10"/>
      <c r="E76" s="10">
        <v>480000</v>
      </c>
      <c r="F76" s="10">
        <v>8231800</v>
      </c>
      <c r="G76" s="10">
        <f t="shared" si="2"/>
        <v>8711800</v>
      </c>
      <c r="H76" s="10">
        <v>3434400</v>
      </c>
      <c r="I76" s="10">
        <v>742000</v>
      </c>
      <c r="J76" s="10"/>
      <c r="K76" s="10"/>
      <c r="L76" s="10"/>
      <c r="M76" s="10"/>
      <c r="N76" s="10">
        <v>20483500</v>
      </c>
      <c r="O76" s="10">
        <v>56000</v>
      </c>
      <c r="P76" s="10"/>
      <c r="Q76" s="10">
        <v>4279000</v>
      </c>
      <c r="R76" s="10">
        <v>5350000</v>
      </c>
      <c r="S76" s="10">
        <v>1525405</v>
      </c>
      <c r="T76" s="10"/>
      <c r="U76" s="10"/>
      <c r="V76" s="10"/>
      <c r="W76" s="10">
        <f t="shared" si="3"/>
        <v>35870305</v>
      </c>
      <c r="X76" s="10"/>
      <c r="Y76" s="10">
        <v>212250</v>
      </c>
      <c r="Z76" s="10">
        <f t="shared" si="4"/>
        <v>212250</v>
      </c>
      <c r="AA76" s="10">
        <v>123200</v>
      </c>
      <c r="AB76" s="10">
        <v>0</v>
      </c>
      <c r="AC76" s="10">
        <v>0</v>
      </c>
      <c r="AD76" s="10">
        <v>0</v>
      </c>
    </row>
    <row r="77" spans="1:30" ht="21.6" thickBot="1">
      <c r="A77" s="5"/>
      <c r="B77" s="4" t="s">
        <v>117</v>
      </c>
      <c r="C77" s="10">
        <f t="shared" si="1"/>
        <v>12436700</v>
      </c>
      <c r="D77" s="10">
        <v>407700</v>
      </c>
      <c r="E77" s="10">
        <v>1769200</v>
      </c>
      <c r="F77" s="10">
        <v>9324800</v>
      </c>
      <c r="G77" s="10">
        <f t="shared" si="2"/>
        <v>11501700</v>
      </c>
      <c r="H77" s="10"/>
      <c r="I77" s="10">
        <v>100000</v>
      </c>
      <c r="J77" s="10">
        <v>400000</v>
      </c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>
        <f t="shared" si="3"/>
        <v>500000</v>
      </c>
      <c r="X77" s="10"/>
      <c r="Y77" s="10">
        <v>400000</v>
      </c>
      <c r="Z77" s="10">
        <f t="shared" si="4"/>
        <v>400000</v>
      </c>
      <c r="AA77" s="10"/>
      <c r="AB77" s="10">
        <v>35000</v>
      </c>
      <c r="AC77" s="10">
        <v>0</v>
      </c>
      <c r="AD77" s="10">
        <v>0</v>
      </c>
    </row>
    <row r="78" spans="1:30" ht="21.6" thickBot="1">
      <c r="A78" s="5">
        <v>58</v>
      </c>
      <c r="B78" s="4" t="s">
        <v>59</v>
      </c>
      <c r="C78" s="10">
        <f t="shared" si="1"/>
        <v>8152175</v>
      </c>
      <c r="D78" s="10"/>
      <c r="E78" s="10">
        <v>340900</v>
      </c>
      <c r="F78" s="10">
        <v>4912575</v>
      </c>
      <c r="G78" s="10">
        <f t="shared" si="2"/>
        <v>5253475</v>
      </c>
      <c r="H78" s="10">
        <v>402800</v>
      </c>
      <c r="I78" s="10">
        <v>442000</v>
      </c>
      <c r="J78" s="10"/>
      <c r="K78" s="10"/>
      <c r="L78" s="10"/>
      <c r="M78" s="10"/>
      <c r="N78" s="10"/>
      <c r="O78" s="10"/>
      <c r="P78" s="10"/>
      <c r="Q78" s="10"/>
      <c r="R78" s="10">
        <v>2000000</v>
      </c>
      <c r="S78" s="10"/>
      <c r="T78" s="10"/>
      <c r="U78" s="10"/>
      <c r="V78" s="10"/>
      <c r="W78" s="10">
        <f t="shared" si="3"/>
        <v>2844800</v>
      </c>
      <c r="X78" s="10"/>
      <c r="Y78" s="10"/>
      <c r="Z78" s="10">
        <f t="shared" si="4"/>
        <v>0</v>
      </c>
      <c r="AA78" s="10">
        <v>53900</v>
      </c>
      <c r="AB78" s="10">
        <v>0</v>
      </c>
      <c r="AC78" s="10">
        <v>0</v>
      </c>
      <c r="AD78" s="10">
        <v>0</v>
      </c>
    </row>
    <row r="79" spans="1:30" ht="21.6" thickBot="1">
      <c r="A79" s="5">
        <v>59</v>
      </c>
      <c r="B79" s="4" t="s">
        <v>60</v>
      </c>
      <c r="C79" s="10">
        <f t="shared" si="1"/>
        <v>2157930</v>
      </c>
      <c r="D79" s="10"/>
      <c r="E79" s="10">
        <v>449580</v>
      </c>
      <c r="F79" s="10">
        <v>1662150</v>
      </c>
      <c r="G79" s="10">
        <f t="shared" si="2"/>
        <v>2111730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>
        <f t="shared" si="3"/>
        <v>0</v>
      </c>
      <c r="X79" s="10"/>
      <c r="Y79" s="10"/>
      <c r="Z79" s="10">
        <f t="shared" si="4"/>
        <v>0</v>
      </c>
      <c r="AA79" s="10">
        <v>46200</v>
      </c>
      <c r="AB79" s="10"/>
      <c r="AC79" s="10">
        <v>0</v>
      </c>
      <c r="AD79" s="10">
        <v>0</v>
      </c>
    </row>
    <row r="80" spans="1:30" ht="21.6" thickBot="1">
      <c r="A80" s="5">
        <v>60</v>
      </c>
      <c r="B80" s="4" t="s">
        <v>61</v>
      </c>
      <c r="C80" s="10">
        <f t="shared" si="1"/>
        <v>2500510</v>
      </c>
      <c r="D80" s="10"/>
      <c r="E80" s="10">
        <v>267460</v>
      </c>
      <c r="F80" s="10">
        <v>1817950</v>
      </c>
      <c r="G80" s="10">
        <f t="shared" si="2"/>
        <v>2085410</v>
      </c>
      <c r="H80" s="10"/>
      <c r="I80" s="10"/>
      <c r="J80" s="10">
        <v>192000</v>
      </c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>
        <f t="shared" si="3"/>
        <v>192000</v>
      </c>
      <c r="X80" s="10"/>
      <c r="Y80" s="10">
        <v>200000</v>
      </c>
      <c r="Z80" s="10">
        <f t="shared" si="4"/>
        <v>200000</v>
      </c>
      <c r="AA80" s="10">
        <v>23100</v>
      </c>
      <c r="AB80" s="10">
        <v>0</v>
      </c>
      <c r="AC80" s="10">
        <v>0</v>
      </c>
      <c r="AD80" s="10">
        <v>0</v>
      </c>
    </row>
    <row r="81" spans="1:30" ht="21.6" thickBot="1">
      <c r="A81" s="5">
        <v>61</v>
      </c>
      <c r="B81" s="4" t="s">
        <v>62</v>
      </c>
      <c r="C81" s="10">
        <f t="shared" si="1"/>
        <v>2706980</v>
      </c>
      <c r="D81" s="10"/>
      <c r="E81" s="10">
        <v>241580</v>
      </c>
      <c r="F81" s="10">
        <v>2242300</v>
      </c>
      <c r="G81" s="10">
        <f t="shared" si="2"/>
        <v>2483880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>
        <f t="shared" si="3"/>
        <v>0</v>
      </c>
      <c r="X81" s="10"/>
      <c r="Y81" s="10">
        <v>200000</v>
      </c>
      <c r="Z81" s="10">
        <f t="shared" si="4"/>
        <v>200000</v>
      </c>
      <c r="AA81" s="10">
        <v>23100</v>
      </c>
      <c r="AB81" s="10">
        <v>0</v>
      </c>
      <c r="AC81" s="10">
        <v>0</v>
      </c>
      <c r="AD81" s="10">
        <v>0</v>
      </c>
    </row>
    <row r="82" spans="1:30" ht="21.6" thickBot="1">
      <c r="A82" s="5">
        <v>62</v>
      </c>
      <c r="B82" s="4" t="s">
        <v>63</v>
      </c>
      <c r="C82" s="10">
        <f t="shared" si="1"/>
        <v>15477595</v>
      </c>
      <c r="D82" s="10"/>
      <c r="E82" s="10">
        <v>431990</v>
      </c>
      <c r="F82" s="10">
        <v>4324050</v>
      </c>
      <c r="G82" s="10">
        <f t="shared" si="2"/>
        <v>4756040</v>
      </c>
      <c r="H82" s="10">
        <v>4812400</v>
      </c>
      <c r="I82" s="10">
        <v>2242000</v>
      </c>
      <c r="J82" s="10"/>
      <c r="K82" s="10">
        <v>150000</v>
      </c>
      <c r="L82" s="10"/>
      <c r="M82" s="10">
        <v>368000</v>
      </c>
      <c r="N82" s="10"/>
      <c r="O82" s="10">
        <v>220000</v>
      </c>
      <c r="P82" s="10"/>
      <c r="Q82" s="10"/>
      <c r="R82" s="10"/>
      <c r="S82" s="10">
        <v>1668855</v>
      </c>
      <c r="T82" s="10"/>
      <c r="U82" s="10"/>
      <c r="V82" s="10"/>
      <c r="W82" s="10">
        <f t="shared" si="3"/>
        <v>9461255</v>
      </c>
      <c r="X82" s="10"/>
      <c r="Y82" s="10">
        <v>591000</v>
      </c>
      <c r="Z82" s="10">
        <f t="shared" si="4"/>
        <v>591000</v>
      </c>
      <c r="AA82" s="10">
        <v>69300</v>
      </c>
      <c r="AB82" s="10">
        <v>600000</v>
      </c>
      <c r="AC82" s="10">
        <v>0</v>
      </c>
      <c r="AD82" s="10">
        <v>0</v>
      </c>
    </row>
    <row r="83" spans="1:30" ht="21.6" thickBot="1">
      <c r="A83" s="5">
        <v>63</v>
      </c>
      <c r="B83" s="4" t="s">
        <v>64</v>
      </c>
      <c r="C83" s="10">
        <f t="shared" si="1"/>
        <v>7536450</v>
      </c>
      <c r="D83" s="10"/>
      <c r="E83" s="10">
        <v>751000</v>
      </c>
      <c r="F83" s="10">
        <v>2657850</v>
      </c>
      <c r="G83" s="10">
        <f t="shared" si="2"/>
        <v>3408850</v>
      </c>
      <c r="H83" s="10">
        <v>636000</v>
      </c>
      <c r="I83" s="10"/>
      <c r="J83" s="10"/>
      <c r="K83" s="10"/>
      <c r="L83" s="10"/>
      <c r="M83" s="10"/>
      <c r="N83" s="10">
        <v>3365500</v>
      </c>
      <c r="O83" s="10">
        <v>26000</v>
      </c>
      <c r="P83" s="10"/>
      <c r="Q83" s="10"/>
      <c r="R83" s="10"/>
      <c r="S83" s="10"/>
      <c r="T83" s="10"/>
      <c r="U83" s="10"/>
      <c r="V83" s="10"/>
      <c r="W83" s="10">
        <f t="shared" si="3"/>
        <v>4027500</v>
      </c>
      <c r="X83" s="10"/>
      <c r="Y83" s="10"/>
      <c r="Z83" s="10">
        <f t="shared" si="4"/>
        <v>0</v>
      </c>
      <c r="AA83" s="10">
        <v>100100</v>
      </c>
      <c r="AB83" s="10"/>
      <c r="AC83" s="10">
        <v>0</v>
      </c>
      <c r="AD83" s="10">
        <v>0</v>
      </c>
    </row>
    <row r="84" spans="1:30" ht="21.6" thickBot="1">
      <c r="A84" s="5">
        <v>64</v>
      </c>
      <c r="B84" s="4" t="s">
        <v>65</v>
      </c>
      <c r="C84" s="10">
        <f t="shared" ref="C84:C99" si="5">SUM(G84+W84+Z84+AA84+AB84+AC84)</f>
        <v>3118410</v>
      </c>
      <c r="D84" s="10"/>
      <c r="E84" s="10">
        <v>471760</v>
      </c>
      <c r="F84" s="10">
        <v>2462200</v>
      </c>
      <c r="G84" s="10">
        <f t="shared" si="2"/>
        <v>2933960</v>
      </c>
      <c r="H84" s="10"/>
      <c r="I84" s="10"/>
      <c r="J84" s="10"/>
      <c r="K84" s="10">
        <v>50000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>
        <f t="shared" ref="W84:W99" si="6">SUM(H84:V84)</f>
        <v>50000</v>
      </c>
      <c r="X84" s="10"/>
      <c r="Y84" s="10">
        <v>88250</v>
      </c>
      <c r="Z84" s="10">
        <f t="shared" si="4"/>
        <v>88250</v>
      </c>
      <c r="AA84" s="10">
        <v>46200</v>
      </c>
      <c r="AB84" s="10"/>
      <c r="AC84" s="10">
        <v>0</v>
      </c>
      <c r="AD84" s="10">
        <v>0</v>
      </c>
    </row>
    <row r="85" spans="1:30" ht="21.6" thickBot="1">
      <c r="A85" s="5">
        <v>65</v>
      </c>
      <c r="B85" s="4" t="s">
        <v>66</v>
      </c>
      <c r="C85" s="10">
        <f t="shared" si="5"/>
        <v>13409120</v>
      </c>
      <c r="D85" s="10"/>
      <c r="E85" s="10">
        <v>480720</v>
      </c>
      <c r="F85" s="10">
        <v>5421100</v>
      </c>
      <c r="G85" s="10">
        <f t="shared" si="2"/>
        <v>5901820</v>
      </c>
      <c r="H85" s="10">
        <v>4876000</v>
      </c>
      <c r="I85" s="10">
        <v>1342000</v>
      </c>
      <c r="J85" s="10"/>
      <c r="K85" s="10">
        <v>20000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>
        <f t="shared" si="6"/>
        <v>6238000</v>
      </c>
      <c r="X85" s="10"/>
      <c r="Y85" s="10"/>
      <c r="Z85" s="10">
        <f t="shared" si="4"/>
        <v>0</v>
      </c>
      <c r="AA85" s="10">
        <v>69300</v>
      </c>
      <c r="AB85" s="10">
        <v>1200000</v>
      </c>
      <c r="AC85" s="10">
        <v>0</v>
      </c>
      <c r="AD85" s="10">
        <v>0</v>
      </c>
    </row>
    <row r="86" spans="1:30" ht="21.6" thickBot="1">
      <c r="A86" s="5">
        <v>66</v>
      </c>
      <c r="B86" s="4" t="s">
        <v>67</v>
      </c>
      <c r="C86" s="10">
        <f t="shared" si="5"/>
        <v>9276960</v>
      </c>
      <c r="D86" s="10"/>
      <c r="E86" s="10">
        <v>760360</v>
      </c>
      <c r="F86" s="10">
        <v>2685400</v>
      </c>
      <c r="G86" s="10">
        <f t="shared" ref="G86:G99" si="7">SUM(D86:F86)</f>
        <v>3445760</v>
      </c>
      <c r="H86" s="10">
        <v>869200</v>
      </c>
      <c r="I86" s="10">
        <v>742000</v>
      </c>
      <c r="J86" s="10"/>
      <c r="K86" s="10"/>
      <c r="L86" s="10"/>
      <c r="M86" s="10">
        <v>216000</v>
      </c>
      <c r="N86" s="10"/>
      <c r="O86" s="10">
        <v>398000</v>
      </c>
      <c r="P86" s="10"/>
      <c r="Q86" s="10"/>
      <c r="R86" s="10"/>
      <c r="S86" s="10"/>
      <c r="T86" s="10">
        <v>3529000</v>
      </c>
      <c r="U86" s="10"/>
      <c r="V86" s="10"/>
      <c r="W86" s="10">
        <f t="shared" si="6"/>
        <v>5754200</v>
      </c>
      <c r="X86" s="10"/>
      <c r="Y86" s="10"/>
      <c r="Z86" s="10">
        <f t="shared" ref="Z86:Z99" si="8">SUM(X86:Y86)</f>
        <v>0</v>
      </c>
      <c r="AA86" s="10">
        <v>77000</v>
      </c>
      <c r="AB86" s="10"/>
      <c r="AC86" s="10">
        <v>0</v>
      </c>
      <c r="AD86" s="10">
        <v>0</v>
      </c>
    </row>
    <row r="87" spans="1:30" ht="21.6" thickBot="1">
      <c r="A87" s="5">
        <v>67</v>
      </c>
      <c r="B87" s="4" t="s">
        <v>68</v>
      </c>
      <c r="C87" s="10">
        <f t="shared" si="5"/>
        <v>18141390</v>
      </c>
      <c r="D87" s="10"/>
      <c r="E87" s="10">
        <v>562440</v>
      </c>
      <c r="F87" s="10">
        <v>7112850</v>
      </c>
      <c r="G87" s="10">
        <f t="shared" si="7"/>
        <v>7675290</v>
      </c>
      <c r="H87" s="10">
        <v>2522800</v>
      </c>
      <c r="I87" s="10"/>
      <c r="J87" s="10"/>
      <c r="K87" s="10"/>
      <c r="L87" s="10"/>
      <c r="M87" s="10"/>
      <c r="N87" s="10"/>
      <c r="O87" s="10">
        <v>140000</v>
      </c>
      <c r="P87" s="10"/>
      <c r="Q87" s="10">
        <v>4957000</v>
      </c>
      <c r="R87" s="10">
        <v>1600000</v>
      </c>
      <c r="S87" s="10"/>
      <c r="T87" s="10"/>
      <c r="U87" s="10"/>
      <c r="V87" s="10"/>
      <c r="W87" s="10">
        <f t="shared" si="6"/>
        <v>9219800</v>
      </c>
      <c r="X87" s="10"/>
      <c r="Y87" s="10"/>
      <c r="Z87" s="10">
        <f t="shared" si="8"/>
        <v>0</v>
      </c>
      <c r="AA87" s="10">
        <v>146300</v>
      </c>
      <c r="AB87" s="10">
        <v>1100000</v>
      </c>
      <c r="AC87" s="10">
        <v>0</v>
      </c>
      <c r="AD87" s="10">
        <v>0</v>
      </c>
    </row>
    <row r="88" spans="1:30" ht="21.6" thickBot="1">
      <c r="A88" s="5"/>
      <c r="B88" s="4" t="s">
        <v>116</v>
      </c>
      <c r="C88" s="10">
        <f t="shared" si="5"/>
        <v>11619200</v>
      </c>
      <c r="D88" s="10">
        <v>1117800</v>
      </c>
      <c r="E88" s="10">
        <v>1777600</v>
      </c>
      <c r="F88" s="10">
        <v>7788800</v>
      </c>
      <c r="G88" s="10">
        <f t="shared" si="7"/>
        <v>10684200</v>
      </c>
      <c r="H88" s="10"/>
      <c r="I88" s="10"/>
      <c r="J88" s="10">
        <v>400000</v>
      </c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>
        <f t="shared" si="6"/>
        <v>400000</v>
      </c>
      <c r="X88" s="10"/>
      <c r="Y88" s="10">
        <v>500000</v>
      </c>
      <c r="Z88" s="10">
        <f t="shared" si="8"/>
        <v>500000</v>
      </c>
      <c r="AA88" s="10"/>
      <c r="AB88" s="10">
        <v>35000</v>
      </c>
      <c r="AC88" s="10">
        <v>0</v>
      </c>
      <c r="AD88" s="10">
        <v>0</v>
      </c>
    </row>
    <row r="89" spans="1:30" ht="21.6" thickBot="1">
      <c r="A89" s="5">
        <v>68</v>
      </c>
      <c r="B89" s="4" t="s">
        <v>69</v>
      </c>
      <c r="C89" s="10">
        <f t="shared" si="5"/>
        <v>30164010</v>
      </c>
      <c r="D89" s="10"/>
      <c r="E89" s="10">
        <v>1415260</v>
      </c>
      <c r="F89" s="10">
        <v>7283150</v>
      </c>
      <c r="G89" s="10">
        <f t="shared" si="7"/>
        <v>8698410</v>
      </c>
      <c r="H89" s="10">
        <v>15391200</v>
      </c>
      <c r="I89" s="10">
        <v>5192000</v>
      </c>
      <c r="J89" s="10"/>
      <c r="K89" s="10">
        <v>160000</v>
      </c>
      <c r="L89" s="10"/>
      <c r="M89" s="10"/>
      <c r="N89" s="10">
        <v>393000</v>
      </c>
      <c r="O89" s="10"/>
      <c r="P89" s="10"/>
      <c r="Q89" s="10"/>
      <c r="R89" s="10"/>
      <c r="S89" s="10"/>
      <c r="T89" s="10"/>
      <c r="U89" s="10"/>
      <c r="V89" s="10"/>
      <c r="W89" s="10">
        <f>SUM(H89:V89)</f>
        <v>21136200</v>
      </c>
      <c r="X89" s="10"/>
      <c r="Y89" s="10">
        <v>198500</v>
      </c>
      <c r="Z89" s="10">
        <f t="shared" si="8"/>
        <v>198500</v>
      </c>
      <c r="AA89" s="10">
        <v>130900</v>
      </c>
      <c r="AB89" s="10"/>
      <c r="AC89" s="10">
        <v>0</v>
      </c>
      <c r="AD89" s="10">
        <v>0</v>
      </c>
    </row>
    <row r="90" spans="1:30" ht="21.6" thickBot="1">
      <c r="A90" s="5">
        <v>69</v>
      </c>
      <c r="B90" s="4" t="s">
        <v>70</v>
      </c>
      <c r="C90" s="10">
        <f t="shared" si="5"/>
        <v>31368290</v>
      </c>
      <c r="D90" s="10"/>
      <c r="E90" s="10">
        <v>421240</v>
      </c>
      <c r="F90" s="10">
        <v>8458750</v>
      </c>
      <c r="G90" s="10">
        <f t="shared" si="7"/>
        <v>8879990</v>
      </c>
      <c r="H90" s="10">
        <v>5936000</v>
      </c>
      <c r="I90" s="10">
        <v>4342000</v>
      </c>
      <c r="J90" s="10"/>
      <c r="K90" s="10">
        <v>30000</v>
      </c>
      <c r="L90" s="10"/>
      <c r="M90" s="10">
        <v>1000000</v>
      </c>
      <c r="N90" s="10"/>
      <c r="O90" s="10">
        <v>220000</v>
      </c>
      <c r="P90" s="10"/>
      <c r="Q90" s="10">
        <v>321000</v>
      </c>
      <c r="R90" s="10"/>
      <c r="S90" s="10"/>
      <c r="T90" s="10">
        <v>5100000</v>
      </c>
      <c r="U90" s="10"/>
      <c r="V90" s="10">
        <v>4020000</v>
      </c>
      <c r="W90" s="10">
        <f t="shared" si="6"/>
        <v>20969000</v>
      </c>
      <c r="X90" s="10"/>
      <c r="Y90" s="10"/>
      <c r="Z90" s="10">
        <f t="shared" si="8"/>
        <v>0</v>
      </c>
      <c r="AA90" s="10">
        <v>69300</v>
      </c>
      <c r="AB90" s="10">
        <v>1450000</v>
      </c>
      <c r="AC90" s="10">
        <v>0</v>
      </c>
      <c r="AD90" s="10">
        <v>0</v>
      </c>
    </row>
    <row r="91" spans="1:30" ht="21.6" thickBot="1">
      <c r="A91" s="5">
        <v>70</v>
      </c>
      <c r="B91" s="4" t="s">
        <v>71</v>
      </c>
      <c r="C91" s="10">
        <f t="shared" si="5"/>
        <v>15897440</v>
      </c>
      <c r="D91" s="10"/>
      <c r="E91" s="10">
        <v>432340</v>
      </c>
      <c r="F91" s="10">
        <v>4757700</v>
      </c>
      <c r="G91" s="10">
        <f t="shared" si="7"/>
        <v>5190040</v>
      </c>
      <c r="H91" s="10">
        <v>5215200</v>
      </c>
      <c r="I91" s="10">
        <v>4342000</v>
      </c>
      <c r="J91" s="10"/>
      <c r="K91" s="10"/>
      <c r="L91" s="10">
        <v>450000</v>
      </c>
      <c r="M91" s="10"/>
      <c r="N91" s="10"/>
      <c r="O91" s="10">
        <v>354000</v>
      </c>
      <c r="P91" s="10"/>
      <c r="Q91" s="10"/>
      <c r="R91" s="10"/>
      <c r="S91" s="10"/>
      <c r="T91" s="10"/>
      <c r="U91" s="10"/>
      <c r="V91" s="10"/>
      <c r="W91" s="10">
        <f t="shared" si="6"/>
        <v>10361200</v>
      </c>
      <c r="X91" s="10"/>
      <c r="Y91" s="10"/>
      <c r="Z91" s="10">
        <f t="shared" si="8"/>
        <v>0</v>
      </c>
      <c r="AA91" s="10">
        <v>46200</v>
      </c>
      <c r="AB91" s="10">
        <v>300000</v>
      </c>
      <c r="AC91" s="10">
        <v>0</v>
      </c>
      <c r="AD91" s="10">
        <v>0</v>
      </c>
    </row>
    <row r="92" spans="1:30" ht="21.6" thickBot="1">
      <c r="A92" s="5">
        <v>71</v>
      </c>
      <c r="B92" s="4" t="s">
        <v>72</v>
      </c>
      <c r="C92" s="10">
        <f t="shared" si="5"/>
        <v>2802950</v>
      </c>
      <c r="D92" s="10"/>
      <c r="E92" s="10">
        <v>1309100</v>
      </c>
      <c r="F92" s="10">
        <v>979200</v>
      </c>
      <c r="G92" s="10">
        <f t="shared" si="7"/>
        <v>2288300</v>
      </c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>
        <f t="shared" si="6"/>
        <v>0</v>
      </c>
      <c r="X92" s="10"/>
      <c r="Y92" s="10">
        <v>460750</v>
      </c>
      <c r="Z92" s="10">
        <f t="shared" si="8"/>
        <v>460750</v>
      </c>
      <c r="AA92" s="10">
        <v>53900</v>
      </c>
      <c r="AB92" s="10"/>
      <c r="AC92" s="10">
        <v>0</v>
      </c>
      <c r="AD92" s="10">
        <v>0</v>
      </c>
    </row>
    <row r="93" spans="1:30" ht="21.6" thickBot="1">
      <c r="A93" s="5">
        <v>72</v>
      </c>
      <c r="B93" s="4" t="s">
        <v>73</v>
      </c>
      <c r="C93" s="10">
        <f t="shared" si="5"/>
        <v>16829510</v>
      </c>
      <c r="D93" s="10"/>
      <c r="E93" s="10">
        <v>399160</v>
      </c>
      <c r="F93" s="10">
        <v>4818850</v>
      </c>
      <c r="G93" s="10">
        <f t="shared" si="7"/>
        <v>5218010</v>
      </c>
      <c r="H93" s="10">
        <v>6423600</v>
      </c>
      <c r="I93" s="10">
        <v>4542000</v>
      </c>
      <c r="J93" s="10"/>
      <c r="K93" s="10">
        <v>100000</v>
      </c>
      <c r="L93" s="10">
        <v>450000</v>
      </c>
      <c r="M93" s="10"/>
      <c r="N93" s="10"/>
      <c r="O93" s="10">
        <v>42000</v>
      </c>
      <c r="P93" s="10"/>
      <c r="Q93" s="10"/>
      <c r="R93" s="10"/>
      <c r="S93" s="10"/>
      <c r="T93" s="10"/>
      <c r="U93" s="10"/>
      <c r="V93" s="10"/>
      <c r="W93" s="10">
        <f t="shared" si="6"/>
        <v>11557600</v>
      </c>
      <c r="X93" s="10"/>
      <c r="Y93" s="10"/>
      <c r="Z93" s="10">
        <f t="shared" si="8"/>
        <v>0</v>
      </c>
      <c r="AA93" s="10">
        <v>53900</v>
      </c>
      <c r="AB93" s="10"/>
      <c r="AC93" s="10">
        <v>0</v>
      </c>
      <c r="AD93" s="10">
        <v>0</v>
      </c>
    </row>
    <row r="94" spans="1:30" ht="21.6" thickBot="1">
      <c r="A94" s="5">
        <v>73</v>
      </c>
      <c r="B94" s="4" t="s">
        <v>74</v>
      </c>
      <c r="C94" s="10">
        <f t="shared" si="5"/>
        <v>50144300</v>
      </c>
      <c r="D94" s="10"/>
      <c r="E94" s="10">
        <v>1004800</v>
      </c>
      <c r="F94" s="10">
        <v>9040000</v>
      </c>
      <c r="G94" s="10">
        <f t="shared" si="7"/>
        <v>10044800</v>
      </c>
      <c r="H94" s="10">
        <v>32499600</v>
      </c>
      <c r="I94" s="10">
        <v>4350000</v>
      </c>
      <c r="J94" s="10"/>
      <c r="K94" s="10"/>
      <c r="L94" s="10"/>
      <c r="M94" s="10"/>
      <c r="N94" s="10"/>
      <c r="O94" s="10">
        <v>1160000</v>
      </c>
      <c r="P94" s="10"/>
      <c r="Q94" s="10"/>
      <c r="R94" s="10"/>
      <c r="S94" s="10"/>
      <c r="T94" s="10"/>
      <c r="U94" s="10"/>
      <c r="V94" s="10"/>
      <c r="W94" s="10">
        <f t="shared" si="6"/>
        <v>38009600</v>
      </c>
      <c r="X94" s="10"/>
      <c r="Y94" s="10">
        <v>1735900</v>
      </c>
      <c r="Z94" s="10">
        <f t="shared" si="8"/>
        <v>1735900</v>
      </c>
      <c r="AA94" s="10">
        <v>154000</v>
      </c>
      <c r="AB94" s="10">
        <v>200000</v>
      </c>
      <c r="AC94" s="10">
        <v>0</v>
      </c>
      <c r="AD94" s="10">
        <v>0</v>
      </c>
    </row>
    <row r="95" spans="1:30" ht="21.6" thickBot="1">
      <c r="A95" s="5">
        <v>74</v>
      </c>
      <c r="B95" s="4" t="s">
        <v>75</v>
      </c>
      <c r="C95" s="10">
        <f t="shared" si="5"/>
        <v>14568700</v>
      </c>
      <c r="D95" s="10"/>
      <c r="E95" s="10">
        <v>405200</v>
      </c>
      <c r="F95" s="10">
        <v>5236900</v>
      </c>
      <c r="G95" s="10">
        <f t="shared" si="7"/>
        <v>5642100</v>
      </c>
      <c r="H95" s="10">
        <v>5596800</v>
      </c>
      <c r="I95" s="10">
        <v>962000</v>
      </c>
      <c r="J95" s="10"/>
      <c r="K95" s="10"/>
      <c r="L95" s="10"/>
      <c r="M95" s="10"/>
      <c r="N95" s="10"/>
      <c r="O95" s="10">
        <v>16000</v>
      </c>
      <c r="P95" s="10"/>
      <c r="Q95" s="10">
        <v>2140000</v>
      </c>
      <c r="R95" s="10"/>
      <c r="S95" s="10"/>
      <c r="T95" s="10"/>
      <c r="U95" s="10"/>
      <c r="V95" s="10"/>
      <c r="W95" s="10">
        <f t="shared" si="6"/>
        <v>8714800</v>
      </c>
      <c r="X95" s="10"/>
      <c r="Y95" s="10">
        <v>142500</v>
      </c>
      <c r="Z95" s="10">
        <f t="shared" si="8"/>
        <v>142500</v>
      </c>
      <c r="AA95" s="10">
        <v>69300</v>
      </c>
      <c r="AB95" s="10"/>
      <c r="AC95" s="10">
        <v>0</v>
      </c>
      <c r="AD95" s="10">
        <v>0</v>
      </c>
    </row>
    <row r="96" spans="1:30" ht="21.6" thickBot="1">
      <c r="A96" s="5">
        <v>75</v>
      </c>
      <c r="B96" s="4" t="s">
        <v>76</v>
      </c>
      <c r="C96" s="10">
        <f t="shared" si="5"/>
        <v>15393680</v>
      </c>
      <c r="D96" s="10"/>
      <c r="E96" s="10">
        <v>361880</v>
      </c>
      <c r="F96" s="10">
        <v>5618200</v>
      </c>
      <c r="G96" s="10">
        <f t="shared" si="7"/>
        <v>5980080</v>
      </c>
      <c r="H96" s="10">
        <v>6360000</v>
      </c>
      <c r="I96" s="10">
        <v>942000</v>
      </c>
      <c r="J96" s="10"/>
      <c r="K96" s="10"/>
      <c r="L96" s="10"/>
      <c r="M96" s="10">
        <v>1016000</v>
      </c>
      <c r="N96" s="10"/>
      <c r="O96" s="10">
        <v>34000</v>
      </c>
      <c r="P96" s="10"/>
      <c r="Q96" s="10"/>
      <c r="R96" s="10"/>
      <c r="S96" s="10"/>
      <c r="T96" s="10"/>
      <c r="U96" s="10"/>
      <c r="V96" s="10"/>
      <c r="W96" s="10">
        <f t="shared" si="6"/>
        <v>8352000</v>
      </c>
      <c r="X96" s="10"/>
      <c r="Y96" s="10"/>
      <c r="Z96" s="10">
        <f t="shared" si="8"/>
        <v>0</v>
      </c>
      <c r="AA96" s="10">
        <v>61600</v>
      </c>
      <c r="AB96" s="10">
        <v>1000000</v>
      </c>
      <c r="AC96" s="10">
        <v>0</v>
      </c>
      <c r="AD96" s="10">
        <v>0</v>
      </c>
    </row>
    <row r="97" spans="1:30" ht="21.6" thickBot="1">
      <c r="A97" s="5">
        <v>76</v>
      </c>
      <c r="B97" s="13" t="s">
        <v>77</v>
      </c>
      <c r="C97" s="10">
        <f t="shared" si="5"/>
        <v>71130950</v>
      </c>
      <c r="D97" s="10"/>
      <c r="E97" s="10">
        <v>1151300</v>
      </c>
      <c r="F97" s="10">
        <v>12899400</v>
      </c>
      <c r="G97" s="10">
        <f t="shared" si="7"/>
        <v>14050700</v>
      </c>
      <c r="H97" s="10">
        <v>22005600</v>
      </c>
      <c r="I97" s="10">
        <v>6462000</v>
      </c>
      <c r="J97" s="10"/>
      <c r="K97" s="10">
        <v>30000</v>
      </c>
      <c r="L97" s="10"/>
      <c r="M97" s="10"/>
      <c r="N97" s="10">
        <v>27987750</v>
      </c>
      <c r="O97" s="10">
        <v>256000</v>
      </c>
      <c r="P97" s="10"/>
      <c r="Q97" s="10"/>
      <c r="R97" s="10"/>
      <c r="S97" s="10"/>
      <c r="T97" s="10"/>
      <c r="U97" s="10"/>
      <c r="V97" s="10"/>
      <c r="W97" s="10">
        <f t="shared" si="6"/>
        <v>56741350</v>
      </c>
      <c r="X97" s="10"/>
      <c r="Y97" s="10">
        <v>146400</v>
      </c>
      <c r="Z97" s="10">
        <f t="shared" si="8"/>
        <v>146400</v>
      </c>
      <c r="AA97" s="10">
        <v>192500</v>
      </c>
      <c r="AB97" s="10"/>
      <c r="AC97" s="10">
        <v>0</v>
      </c>
      <c r="AD97" s="10">
        <v>0</v>
      </c>
    </row>
    <row r="98" spans="1:30" ht="21.6" thickBot="1">
      <c r="A98" s="5"/>
      <c r="B98" s="4" t="s">
        <v>126</v>
      </c>
      <c r="C98" s="10">
        <f t="shared" si="5"/>
        <v>9185500</v>
      </c>
      <c r="D98" s="10">
        <v>410300</v>
      </c>
      <c r="E98" s="10">
        <v>1771300</v>
      </c>
      <c r="F98" s="10">
        <v>6568900</v>
      </c>
      <c r="G98" s="10">
        <f t="shared" si="7"/>
        <v>8750500</v>
      </c>
      <c r="H98" s="10"/>
      <c r="I98" s="10">
        <v>100000</v>
      </c>
      <c r="J98" s="10">
        <v>300000</v>
      </c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>
        <f t="shared" si="6"/>
        <v>400000</v>
      </c>
      <c r="X98" s="10"/>
      <c r="Y98" s="10"/>
      <c r="Z98" s="10">
        <f t="shared" si="8"/>
        <v>0</v>
      </c>
      <c r="AA98" s="10"/>
      <c r="AB98" s="10">
        <v>35000</v>
      </c>
      <c r="AC98" s="10"/>
      <c r="AD98" s="10">
        <v>0</v>
      </c>
    </row>
    <row r="99" spans="1:30" ht="21.6" thickBot="1">
      <c r="A99" s="5">
        <v>77</v>
      </c>
      <c r="B99" s="4" t="s">
        <v>78</v>
      </c>
      <c r="C99" s="10">
        <f t="shared" si="5"/>
        <v>1986576</v>
      </c>
      <c r="D99" s="10"/>
      <c r="E99" s="10">
        <v>308720</v>
      </c>
      <c r="F99" s="10">
        <v>1162350</v>
      </c>
      <c r="G99" s="10">
        <f t="shared" si="7"/>
        <v>1471070</v>
      </c>
      <c r="H99" s="10"/>
      <c r="I99" s="10"/>
      <c r="J99" s="10"/>
      <c r="K99" s="10"/>
      <c r="L99" s="10"/>
      <c r="M99" s="10"/>
      <c r="N99" s="10">
        <v>484706</v>
      </c>
      <c r="O99" s="10"/>
      <c r="P99" s="10"/>
      <c r="Q99" s="10"/>
      <c r="R99" s="10"/>
      <c r="S99" s="10"/>
      <c r="T99" s="10"/>
      <c r="U99" s="10"/>
      <c r="V99" s="10"/>
      <c r="W99" s="10">
        <f t="shared" si="6"/>
        <v>484706</v>
      </c>
      <c r="X99" s="10"/>
      <c r="Y99" s="10"/>
      <c r="Z99" s="10">
        <f t="shared" si="8"/>
        <v>0</v>
      </c>
      <c r="AA99" s="10">
        <v>30800</v>
      </c>
      <c r="AB99" s="10"/>
      <c r="AC99" s="10">
        <v>0</v>
      </c>
      <c r="AD99" s="10">
        <v>0</v>
      </c>
    </row>
    <row r="100" spans="1:30"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</row>
    <row r="101" spans="1:30"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30"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30"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30"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30"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30"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30"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30"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30"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30"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30"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30"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4:28"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4:28"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4:28"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4:28"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4:28"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4:28"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015" spans="4:18">
      <c r="D1015" s="2"/>
      <c r="E1015" s="2"/>
      <c r="F1015" s="2"/>
      <c r="G1015" s="2"/>
      <c r="H1015" s="1">
        <v>5</v>
      </c>
      <c r="R1015" s="1">
        <v>5</v>
      </c>
    </row>
    <row r="1016" spans="4:18" ht="21" hidden="1" customHeight="1">
      <c r="D1016" s="2"/>
      <c r="E1016" s="2"/>
      <c r="F1016" s="2"/>
      <c r="G1016" s="2"/>
    </row>
    <row r="1017" spans="4:18" ht="21" hidden="1" customHeight="1">
      <c r="D1017" s="2"/>
      <c r="E1017" s="2"/>
      <c r="F1017" s="2"/>
      <c r="G1017" s="2"/>
    </row>
    <row r="1018" spans="4:18" ht="14.25" hidden="1" customHeight="1"/>
  </sheetData>
  <mergeCells count="5">
    <mergeCell ref="X3:Z3"/>
    <mergeCell ref="H3:W3"/>
    <mergeCell ref="D3:G3"/>
    <mergeCell ref="A2:AB2"/>
    <mergeCell ref="A1:AB1"/>
  </mergeCells>
  <phoneticPr fontId="6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5658-2C3A-4666-A51A-A189DD6616B4}">
  <sheetPr>
    <tabColor rgb="FFFF0000"/>
  </sheetPr>
  <dimension ref="A1:AJ1020"/>
  <sheetViews>
    <sheetView zoomScale="88" zoomScaleNormal="80" zoomScaleSheetLayoutView="80" workbookViewId="0">
      <selection activeCell="H5" sqref="H5"/>
    </sheetView>
  </sheetViews>
  <sheetFormatPr defaultColWidth="9" defaultRowHeight="21"/>
  <cols>
    <col min="1" max="1" width="5.44140625" style="1" customWidth="1"/>
    <col min="2" max="2" width="18.5546875" style="3" bestFit="1" customWidth="1"/>
    <col min="3" max="3" width="15.44140625" style="1" bestFit="1" customWidth="1"/>
    <col min="4" max="8" width="15.44140625" style="1" customWidth="1"/>
    <col min="9" max="36" width="14.88671875" style="1" customWidth="1"/>
    <col min="37" max="16384" width="9" style="1"/>
  </cols>
  <sheetData>
    <row r="1" spans="1:36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36">
      <c r="A2" s="25" t="s">
        <v>131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6" ht="62.4">
      <c r="A3" s="8"/>
      <c r="B3" s="8"/>
      <c r="C3" s="8"/>
      <c r="D3" s="8"/>
      <c r="E3" s="8"/>
      <c r="F3" s="8"/>
      <c r="G3" s="8"/>
      <c r="H3" s="8"/>
      <c r="I3" s="24" t="s">
        <v>111</v>
      </c>
      <c r="J3" s="24"/>
      <c r="K3" s="24"/>
      <c r="L3" s="24"/>
      <c r="M3" s="24"/>
      <c r="N3" s="24" t="s">
        <v>80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1" t="s">
        <v>81</v>
      </c>
      <c r="AE3" s="22"/>
      <c r="AF3" s="23"/>
      <c r="AG3" s="9" t="s">
        <v>82</v>
      </c>
      <c r="AH3" s="9" t="s">
        <v>84</v>
      </c>
      <c r="AI3" s="9" t="s">
        <v>108</v>
      </c>
      <c r="AJ3" s="9" t="s">
        <v>120</v>
      </c>
    </row>
    <row r="4" spans="1:36" ht="93.6">
      <c r="A4" s="8" t="s">
        <v>79</v>
      </c>
      <c r="B4" s="8" t="s">
        <v>132</v>
      </c>
      <c r="C4" s="8" t="s">
        <v>0</v>
      </c>
      <c r="D4" s="21" t="s">
        <v>137</v>
      </c>
      <c r="E4" s="22"/>
      <c r="F4" s="22"/>
      <c r="G4" s="23"/>
      <c r="H4" s="9" t="s">
        <v>138</v>
      </c>
      <c r="I4" s="9"/>
      <c r="J4" s="9"/>
      <c r="K4" s="9"/>
      <c r="L4" s="9"/>
      <c r="M4" s="9" t="s">
        <v>87</v>
      </c>
      <c r="N4" s="9" t="s">
        <v>88</v>
      </c>
      <c r="O4" s="9" t="s">
        <v>89</v>
      </c>
      <c r="P4" s="9" t="s">
        <v>90</v>
      </c>
      <c r="Q4" s="9" t="s">
        <v>92</v>
      </c>
      <c r="R4" s="9" t="s">
        <v>93</v>
      </c>
      <c r="S4" s="9" t="s">
        <v>94</v>
      </c>
      <c r="T4" s="9" t="s">
        <v>95</v>
      </c>
      <c r="U4" s="9" t="s">
        <v>96</v>
      </c>
      <c r="V4" s="9" t="s">
        <v>97</v>
      </c>
      <c r="W4" s="9" t="s">
        <v>98</v>
      </c>
      <c r="X4" s="9" t="s">
        <v>99</v>
      </c>
      <c r="Y4" s="9" t="s">
        <v>100</v>
      </c>
      <c r="Z4" s="9" t="s">
        <v>101</v>
      </c>
      <c r="AA4" s="14" t="s">
        <v>102</v>
      </c>
      <c r="AB4" s="9" t="s">
        <v>103</v>
      </c>
      <c r="AC4" s="9" t="s">
        <v>104</v>
      </c>
      <c r="AD4" s="9" t="s">
        <v>105</v>
      </c>
      <c r="AE4" s="9" t="s">
        <v>106</v>
      </c>
      <c r="AF4" s="9" t="s">
        <v>83</v>
      </c>
      <c r="AG4" s="9" t="s">
        <v>91</v>
      </c>
      <c r="AH4" s="9" t="s">
        <v>107</v>
      </c>
      <c r="AI4" s="9" t="s">
        <v>109</v>
      </c>
      <c r="AJ4" s="16" t="s">
        <v>121</v>
      </c>
    </row>
    <row r="5" spans="1:36" ht="62.4" customHeight="1">
      <c r="A5" s="11"/>
      <c r="B5" s="11"/>
      <c r="C5" s="11"/>
      <c r="D5" s="26" t="s">
        <v>135</v>
      </c>
      <c r="E5" s="26"/>
      <c r="F5" s="26" t="s">
        <v>136</v>
      </c>
      <c r="G5" s="26"/>
      <c r="H5" s="20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8"/>
      <c r="AB5" s="17"/>
      <c r="AC5" s="17"/>
      <c r="AD5" s="17"/>
      <c r="AE5" s="17"/>
      <c r="AF5" s="17"/>
      <c r="AG5" s="17"/>
      <c r="AH5" s="17"/>
      <c r="AI5" s="17"/>
      <c r="AJ5" s="19"/>
    </row>
    <row r="6" spans="1:36">
      <c r="A6" s="11"/>
      <c r="B6" s="11"/>
      <c r="C6" s="11"/>
      <c r="D6" s="11" t="s">
        <v>133</v>
      </c>
      <c r="E6" s="11" t="s">
        <v>134</v>
      </c>
      <c r="F6" s="11" t="s">
        <v>133</v>
      </c>
      <c r="G6" s="11" t="s">
        <v>134</v>
      </c>
      <c r="H6" s="11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/>
      <c r="AC6" s="17"/>
      <c r="AD6" s="17"/>
      <c r="AE6" s="17"/>
      <c r="AF6" s="17"/>
      <c r="AG6" s="17"/>
      <c r="AH6" s="17"/>
      <c r="AI6" s="17"/>
      <c r="AJ6" s="19"/>
    </row>
    <row r="7" spans="1:36">
      <c r="A7" s="11"/>
      <c r="B7" s="11"/>
      <c r="C7" s="11"/>
      <c r="D7" s="11"/>
      <c r="E7" s="11"/>
      <c r="F7" s="11"/>
      <c r="G7" s="11"/>
      <c r="H7" s="11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8"/>
      <c r="AB7" s="17"/>
      <c r="AC7" s="17"/>
      <c r="AD7" s="17"/>
      <c r="AE7" s="17"/>
      <c r="AF7" s="17"/>
      <c r="AG7" s="17"/>
      <c r="AH7" s="17"/>
      <c r="AI7" s="17"/>
      <c r="AJ7" s="19"/>
    </row>
    <row r="8" spans="1:36">
      <c r="A8" s="11"/>
      <c r="B8" s="11"/>
      <c r="C8" s="12">
        <f t="shared" ref="C8" si="0">SUM(C9:C102)</f>
        <v>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21.6" thickBot="1">
      <c r="A9" s="6">
        <v>1</v>
      </c>
      <c r="B9" s="7" t="s">
        <v>2</v>
      </c>
      <c r="C9" s="10">
        <f>SUM(M9+AC9+AF9+AG9+AH9+AI9)</f>
        <v>0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spans="1:36" ht="21.6" thickBot="1">
      <c r="A10" s="5">
        <v>2</v>
      </c>
      <c r="B10" s="4" t="s">
        <v>3</v>
      </c>
      <c r="C10" s="10">
        <f t="shared" ref="C10:C86" si="1">SUM(M10+AC10+AF10+AG10+AH10+AI10)</f>
        <v>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spans="1:36" ht="21.6" thickBot="1">
      <c r="A11" s="5">
        <v>3</v>
      </c>
      <c r="B11" s="4" t="s">
        <v>4</v>
      </c>
      <c r="C11" s="10">
        <f t="shared" si="1"/>
        <v>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spans="1:36" ht="21.6" thickBot="1">
      <c r="A12" s="5">
        <v>4</v>
      </c>
      <c r="B12" s="13" t="s">
        <v>5</v>
      </c>
      <c r="C12" s="10">
        <f t="shared" si="1"/>
        <v>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spans="1:36" ht="21.6" thickBot="1">
      <c r="A13" s="5">
        <v>5</v>
      </c>
      <c r="B13" s="13" t="s">
        <v>6</v>
      </c>
      <c r="C13" s="10">
        <f t="shared" si="1"/>
        <v>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spans="1:36" ht="21.6" thickBot="1">
      <c r="A14" s="5"/>
      <c r="B14" s="4" t="s">
        <v>125</v>
      </c>
      <c r="C14" s="10">
        <f t="shared" si="1"/>
        <v>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spans="1:36" ht="21.6" thickBot="1">
      <c r="A15" s="5">
        <v>6</v>
      </c>
      <c r="B15" s="4" t="s">
        <v>7</v>
      </c>
      <c r="C15" s="10">
        <f t="shared" si="1"/>
        <v>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spans="1:36" ht="21.6" thickBot="1">
      <c r="A16" s="5">
        <v>7</v>
      </c>
      <c r="B16" s="13" t="s">
        <v>8</v>
      </c>
      <c r="C16" s="10">
        <f t="shared" si="1"/>
        <v>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36" ht="21.6" thickBot="1">
      <c r="A17" s="5"/>
      <c r="B17" s="4" t="s">
        <v>128</v>
      </c>
      <c r="C17" s="10">
        <f t="shared" si="1"/>
        <v>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6" ht="21.6" thickBot="1">
      <c r="A18" s="5">
        <v>8</v>
      </c>
      <c r="B18" s="4" t="s">
        <v>9</v>
      </c>
      <c r="C18" s="10">
        <f t="shared" si="1"/>
        <v>0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spans="1:36" ht="21.6" thickBot="1">
      <c r="A19" s="5"/>
      <c r="B19" s="4" t="s">
        <v>129</v>
      </c>
      <c r="C19" s="10">
        <f t="shared" si="1"/>
        <v>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36" ht="21.6" thickBot="1">
      <c r="A20" s="5">
        <v>9</v>
      </c>
      <c r="B20" s="4" t="s">
        <v>10</v>
      </c>
      <c r="C20" s="10">
        <f t="shared" si="1"/>
        <v>0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36" ht="21.6" thickBot="1">
      <c r="A21" s="5">
        <v>10</v>
      </c>
      <c r="B21" s="4" t="s">
        <v>11</v>
      </c>
      <c r="C21" s="10">
        <f t="shared" si="1"/>
        <v>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ht="21.6" thickBot="1">
      <c r="A22" s="5">
        <v>11</v>
      </c>
      <c r="B22" s="4" t="s">
        <v>12</v>
      </c>
      <c r="C22" s="10">
        <f t="shared" si="1"/>
        <v>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ht="21.6" thickBot="1">
      <c r="A23" s="5">
        <v>12</v>
      </c>
      <c r="B23" s="4" t="s">
        <v>13</v>
      </c>
      <c r="C23" s="10">
        <f t="shared" si="1"/>
        <v>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ht="21.6" thickBot="1">
      <c r="A24" s="5">
        <v>13</v>
      </c>
      <c r="B24" s="15" t="s">
        <v>14</v>
      </c>
      <c r="C24" s="10">
        <f t="shared" si="1"/>
        <v>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ht="37.200000000000003" thickBot="1">
      <c r="A25" s="5"/>
      <c r="B25" s="4" t="s">
        <v>123</v>
      </c>
      <c r="C25" s="10">
        <f t="shared" si="1"/>
        <v>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ht="21.6" thickBot="1">
      <c r="A26" s="5"/>
      <c r="B26" s="4" t="s">
        <v>124</v>
      </c>
      <c r="C26" s="10">
        <f t="shared" si="1"/>
        <v>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ht="21.6" thickBot="1">
      <c r="A27" s="5">
        <v>14</v>
      </c>
      <c r="B27" s="4" t="s">
        <v>15</v>
      </c>
      <c r="C27" s="10">
        <f t="shared" si="1"/>
        <v>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ht="21.6" thickBot="1">
      <c r="A28" s="5">
        <v>15</v>
      </c>
      <c r="B28" s="4" t="s">
        <v>16</v>
      </c>
      <c r="C28" s="10">
        <f t="shared" si="1"/>
        <v>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ht="21.6" thickBot="1">
      <c r="A29" s="5">
        <v>16</v>
      </c>
      <c r="B29" s="13" t="s">
        <v>17</v>
      </c>
      <c r="C29" s="10">
        <f t="shared" si="1"/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ht="21.6" thickBot="1">
      <c r="A30" s="5">
        <v>17</v>
      </c>
      <c r="B30" s="4" t="s">
        <v>18</v>
      </c>
      <c r="C30" s="10">
        <f t="shared" si="1"/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ht="21.6" thickBot="1">
      <c r="A31" s="5">
        <v>18</v>
      </c>
      <c r="B31" s="4" t="s">
        <v>19</v>
      </c>
      <c r="C31" s="10">
        <f t="shared" si="1"/>
        <v>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 ht="21.6" thickBot="1">
      <c r="A32" s="5">
        <v>19</v>
      </c>
      <c r="B32" s="4" t="s">
        <v>20</v>
      </c>
      <c r="C32" s="10">
        <f t="shared" si="1"/>
        <v>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ht="21.6" thickBot="1">
      <c r="A33" s="5">
        <v>20</v>
      </c>
      <c r="B33" s="4" t="s">
        <v>21</v>
      </c>
      <c r="C33" s="10">
        <f t="shared" si="1"/>
        <v>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ht="21.6" thickBot="1">
      <c r="A34" s="5"/>
      <c r="B34" s="4" t="s">
        <v>127</v>
      </c>
      <c r="C34" s="10">
        <f t="shared" si="1"/>
        <v>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ht="21.6" thickBot="1">
      <c r="A35" s="5">
        <v>21</v>
      </c>
      <c r="B35" s="4" t="s">
        <v>22</v>
      </c>
      <c r="C35" s="10">
        <f t="shared" si="1"/>
        <v>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ht="21.6" thickBot="1">
      <c r="A36" s="5">
        <v>22</v>
      </c>
      <c r="B36" s="4" t="s">
        <v>23</v>
      </c>
      <c r="C36" s="10">
        <f t="shared" si="1"/>
        <v>0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ht="21.6" thickBot="1">
      <c r="A37" s="5"/>
      <c r="B37" s="4" t="s">
        <v>118</v>
      </c>
      <c r="C37" s="10">
        <f t="shared" si="1"/>
        <v>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ht="21.6" thickBot="1">
      <c r="A38" s="5">
        <v>23</v>
      </c>
      <c r="B38" s="4" t="s">
        <v>24</v>
      </c>
      <c r="C38" s="10">
        <f t="shared" si="1"/>
        <v>0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ht="21.6" thickBot="1">
      <c r="A39" s="5">
        <v>24</v>
      </c>
      <c r="B39" s="4" t="s">
        <v>25</v>
      </c>
      <c r="C39" s="10">
        <f t="shared" si="1"/>
        <v>0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</row>
    <row r="40" spans="1:36" ht="21.6" thickBot="1">
      <c r="A40" s="5"/>
      <c r="B40" s="4" t="s">
        <v>112</v>
      </c>
      <c r="C40" s="10">
        <f t="shared" si="1"/>
        <v>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1:36" ht="21.6" thickBot="1">
      <c r="A41" s="5">
        <v>25</v>
      </c>
      <c r="B41" s="13" t="s">
        <v>26</v>
      </c>
      <c r="C41" s="10">
        <f t="shared" si="1"/>
        <v>0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1:36" ht="21.6" thickBot="1">
      <c r="A42" s="5"/>
      <c r="B42" s="4" t="s">
        <v>122</v>
      </c>
      <c r="C42" s="10">
        <f t="shared" si="1"/>
        <v>0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</row>
    <row r="43" spans="1:36" ht="21.6" thickBot="1">
      <c r="A43" s="5">
        <v>26</v>
      </c>
      <c r="B43" s="4" t="s">
        <v>27</v>
      </c>
      <c r="C43" s="10">
        <f t="shared" si="1"/>
        <v>0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</row>
    <row r="44" spans="1:36" ht="21.6" thickBot="1">
      <c r="A44" s="5">
        <v>27</v>
      </c>
      <c r="B44" s="13" t="s">
        <v>28</v>
      </c>
      <c r="C44" s="10">
        <f t="shared" si="1"/>
        <v>0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</row>
    <row r="45" spans="1:36" ht="21.6" thickBot="1">
      <c r="A45" s="5">
        <v>28</v>
      </c>
      <c r="B45" s="4" t="s">
        <v>29</v>
      </c>
      <c r="C45" s="10">
        <f t="shared" si="1"/>
        <v>0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spans="1:36" ht="21.6" thickBot="1">
      <c r="A46" s="5"/>
      <c r="B46" s="4" t="s">
        <v>130</v>
      </c>
      <c r="C46" s="10">
        <f t="shared" si="1"/>
        <v>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</row>
    <row r="47" spans="1:36" ht="21.6" thickBot="1">
      <c r="A47" s="5">
        <v>29</v>
      </c>
      <c r="B47" s="4" t="s">
        <v>30</v>
      </c>
      <c r="C47" s="10">
        <f t="shared" si="1"/>
        <v>0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</row>
    <row r="48" spans="1:36" ht="37.200000000000003" thickBot="1">
      <c r="A48" s="5"/>
      <c r="B48" s="4" t="s">
        <v>113</v>
      </c>
      <c r="C48" s="10">
        <f t="shared" si="1"/>
        <v>0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spans="1:36" ht="21.6" thickBot="1">
      <c r="A49" s="5">
        <v>30</v>
      </c>
      <c r="B49" s="4" t="s">
        <v>31</v>
      </c>
      <c r="C49" s="10">
        <f t="shared" si="1"/>
        <v>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</row>
    <row r="50" spans="1:36" ht="21.6" thickBot="1">
      <c r="A50" s="5">
        <v>31</v>
      </c>
      <c r="B50" s="4" t="s">
        <v>32</v>
      </c>
      <c r="C50" s="10">
        <f t="shared" si="1"/>
        <v>0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</row>
    <row r="51" spans="1:36" ht="21.6" thickBot="1">
      <c r="A51" s="5">
        <v>32</v>
      </c>
      <c r="B51" s="4" t="s">
        <v>33</v>
      </c>
      <c r="C51" s="10">
        <f t="shared" si="1"/>
        <v>0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spans="1:36" ht="21.6" thickBot="1">
      <c r="A52" s="5">
        <v>33</v>
      </c>
      <c r="B52" s="4" t="s">
        <v>34</v>
      </c>
      <c r="C52" s="10">
        <f t="shared" si="1"/>
        <v>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</row>
    <row r="53" spans="1:36" ht="21.6" thickBot="1">
      <c r="A53" s="5">
        <v>34</v>
      </c>
      <c r="B53" s="4" t="s">
        <v>35</v>
      </c>
      <c r="C53" s="10">
        <f t="shared" si="1"/>
        <v>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</row>
    <row r="54" spans="1:36" ht="21.6" thickBot="1">
      <c r="A54" s="5">
        <v>35</v>
      </c>
      <c r="B54" s="4" t="s">
        <v>36</v>
      </c>
      <c r="C54" s="10">
        <f t="shared" si="1"/>
        <v>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spans="1:36" ht="21.6" thickBot="1">
      <c r="A55" s="5">
        <v>36</v>
      </c>
      <c r="B55" s="4" t="s">
        <v>37</v>
      </c>
      <c r="C55" s="10">
        <f t="shared" si="1"/>
        <v>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</row>
    <row r="56" spans="1:36" ht="21.6" thickBot="1">
      <c r="A56" s="5">
        <v>37</v>
      </c>
      <c r="B56" s="4" t="s">
        <v>38</v>
      </c>
      <c r="C56" s="10">
        <f t="shared" si="1"/>
        <v>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</row>
    <row r="57" spans="1:36" ht="21.6" thickBot="1">
      <c r="A57" s="5"/>
      <c r="B57" s="4" t="s">
        <v>119</v>
      </c>
      <c r="C57" s="10">
        <f t="shared" si="1"/>
        <v>0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</row>
    <row r="58" spans="1:36" ht="21.6" thickBot="1">
      <c r="A58" s="5">
        <v>38</v>
      </c>
      <c r="B58" s="4" t="s">
        <v>39</v>
      </c>
      <c r="C58" s="10">
        <f t="shared" si="1"/>
        <v>0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</row>
    <row r="59" spans="1:36" ht="21.6" thickBot="1">
      <c r="A59" s="5">
        <v>39</v>
      </c>
      <c r="B59" s="4" t="s">
        <v>40</v>
      </c>
      <c r="C59" s="10">
        <f t="shared" si="1"/>
        <v>0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</row>
    <row r="60" spans="1:36" ht="21.6" thickBot="1">
      <c r="A60" s="5">
        <v>40</v>
      </c>
      <c r="B60" s="15" t="s">
        <v>41</v>
      </c>
      <c r="C60" s="10">
        <f t="shared" si="1"/>
        <v>0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</row>
    <row r="61" spans="1:36" ht="21.6" thickBot="1">
      <c r="A61" s="5">
        <v>41</v>
      </c>
      <c r="B61" s="4" t="s">
        <v>42</v>
      </c>
      <c r="C61" s="10">
        <f t="shared" si="1"/>
        <v>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</row>
    <row r="62" spans="1:36" ht="21.6" thickBot="1">
      <c r="A62" s="5">
        <v>42</v>
      </c>
      <c r="B62" s="4" t="s">
        <v>43</v>
      </c>
      <c r="C62" s="10">
        <f t="shared" si="1"/>
        <v>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</row>
    <row r="63" spans="1:36" ht="21.6" thickBot="1">
      <c r="A63" s="5">
        <v>43</v>
      </c>
      <c r="B63" s="4" t="s">
        <v>44</v>
      </c>
      <c r="C63" s="10">
        <f t="shared" si="1"/>
        <v>0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</row>
    <row r="64" spans="1:36" ht="21.6" thickBot="1">
      <c r="A64" s="5">
        <v>44</v>
      </c>
      <c r="B64" s="4" t="s">
        <v>45</v>
      </c>
      <c r="C64" s="10">
        <f t="shared" si="1"/>
        <v>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</row>
    <row r="65" spans="1:36" ht="21.6" thickBot="1">
      <c r="A65" s="5">
        <v>45</v>
      </c>
      <c r="B65" s="4" t="s">
        <v>46</v>
      </c>
      <c r="C65" s="10">
        <f t="shared" si="1"/>
        <v>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</row>
    <row r="66" spans="1:36" ht="21.6" thickBot="1">
      <c r="A66" s="5">
        <v>46</v>
      </c>
      <c r="B66" s="4" t="s">
        <v>47</v>
      </c>
      <c r="C66" s="10">
        <f t="shared" si="1"/>
        <v>0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</row>
    <row r="67" spans="1:36" ht="21.6" thickBot="1">
      <c r="A67" s="5">
        <v>47</v>
      </c>
      <c r="B67" s="13" t="s">
        <v>48</v>
      </c>
      <c r="C67" s="10">
        <f t="shared" si="1"/>
        <v>0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</row>
    <row r="68" spans="1:36" ht="21.6" thickBot="1">
      <c r="A68" s="5">
        <v>48</v>
      </c>
      <c r="B68" s="4" t="s">
        <v>49</v>
      </c>
      <c r="C68" s="10">
        <f t="shared" si="1"/>
        <v>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</row>
    <row r="69" spans="1:36" ht="21.6" thickBot="1">
      <c r="A69" s="5">
        <v>49</v>
      </c>
      <c r="B69" s="4" t="s">
        <v>50</v>
      </c>
      <c r="C69" s="10">
        <f t="shared" si="1"/>
        <v>0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</row>
    <row r="70" spans="1:36" ht="21.6" thickBot="1">
      <c r="A70" s="5">
        <v>50</v>
      </c>
      <c r="B70" s="4" t="s">
        <v>51</v>
      </c>
      <c r="C70" s="10">
        <f t="shared" si="1"/>
        <v>0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1:36" ht="21.6" thickBot="1">
      <c r="A71" s="5"/>
      <c r="B71" s="4" t="s">
        <v>114</v>
      </c>
      <c r="C71" s="10">
        <f t="shared" si="1"/>
        <v>0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1:36" ht="21.6" thickBot="1">
      <c r="A72" s="5"/>
      <c r="B72" s="4" t="s">
        <v>115</v>
      </c>
      <c r="C72" s="10">
        <f t="shared" si="1"/>
        <v>0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</row>
    <row r="73" spans="1:36" ht="21.6" thickBot="1">
      <c r="A73" s="5">
        <v>51</v>
      </c>
      <c r="B73" s="4" t="s">
        <v>52</v>
      </c>
      <c r="C73" s="10">
        <f t="shared" si="1"/>
        <v>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spans="1:36" ht="21.6" thickBot="1">
      <c r="A74" s="5">
        <v>52</v>
      </c>
      <c r="B74" s="4" t="s">
        <v>53</v>
      </c>
      <c r="C74" s="10">
        <f t="shared" si="1"/>
        <v>0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</row>
    <row r="75" spans="1:36" ht="21.6" thickBot="1">
      <c r="A75" s="5">
        <v>53</v>
      </c>
      <c r="B75" s="4" t="s">
        <v>54</v>
      </c>
      <c r="C75" s="10">
        <f t="shared" si="1"/>
        <v>0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spans="1:36" ht="21.6" thickBot="1">
      <c r="A76" s="5">
        <v>54</v>
      </c>
      <c r="B76" s="4" t="s">
        <v>55</v>
      </c>
      <c r="C76" s="10">
        <f t="shared" si="1"/>
        <v>0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</row>
    <row r="77" spans="1:36" ht="21.6" thickBot="1">
      <c r="A77" s="5">
        <v>55</v>
      </c>
      <c r="B77" s="4" t="s">
        <v>56</v>
      </c>
      <c r="C77" s="10">
        <f t="shared" si="1"/>
        <v>0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</row>
    <row r="78" spans="1:36" ht="21.6" thickBot="1">
      <c r="A78" s="5">
        <v>56</v>
      </c>
      <c r="B78" s="4" t="s">
        <v>57</v>
      </c>
      <c r="C78" s="10">
        <f t="shared" si="1"/>
        <v>0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</row>
    <row r="79" spans="1:36" ht="21.6" thickBot="1">
      <c r="A79" s="5">
        <v>57</v>
      </c>
      <c r="B79" s="4" t="s">
        <v>58</v>
      </c>
      <c r="C79" s="10">
        <f t="shared" si="1"/>
        <v>0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</row>
    <row r="80" spans="1:36" ht="21.6" thickBot="1">
      <c r="A80" s="5"/>
      <c r="B80" s="4" t="s">
        <v>117</v>
      </c>
      <c r="C80" s="10">
        <f t="shared" si="1"/>
        <v>0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</row>
    <row r="81" spans="1:36" ht="21.6" thickBot="1">
      <c r="A81" s="5">
        <v>58</v>
      </c>
      <c r="B81" s="4" t="s">
        <v>59</v>
      </c>
      <c r="C81" s="10">
        <f t="shared" si="1"/>
        <v>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</row>
    <row r="82" spans="1:36" ht="21.6" thickBot="1">
      <c r="A82" s="5">
        <v>59</v>
      </c>
      <c r="B82" s="4" t="s">
        <v>60</v>
      </c>
      <c r="C82" s="10">
        <f t="shared" si="1"/>
        <v>0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spans="1:36" ht="21.6" thickBot="1">
      <c r="A83" s="5">
        <v>60</v>
      </c>
      <c r="B83" s="4" t="s">
        <v>61</v>
      </c>
      <c r="C83" s="10">
        <f t="shared" si="1"/>
        <v>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</row>
    <row r="84" spans="1:36" ht="21.6" thickBot="1">
      <c r="A84" s="5">
        <v>61</v>
      </c>
      <c r="B84" s="4" t="s">
        <v>62</v>
      </c>
      <c r="C84" s="10">
        <f t="shared" si="1"/>
        <v>0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</row>
    <row r="85" spans="1:36" ht="21.6" thickBot="1">
      <c r="A85" s="5">
        <v>62</v>
      </c>
      <c r="B85" s="4" t="s">
        <v>63</v>
      </c>
      <c r="C85" s="10">
        <f t="shared" si="1"/>
        <v>0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</row>
    <row r="86" spans="1:36" ht="21.6" thickBot="1">
      <c r="A86" s="5">
        <v>63</v>
      </c>
      <c r="B86" s="4" t="s">
        <v>64</v>
      </c>
      <c r="C86" s="10">
        <f t="shared" si="1"/>
        <v>0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</row>
    <row r="87" spans="1:36" ht="21.6" thickBot="1">
      <c r="A87" s="5">
        <v>64</v>
      </c>
      <c r="B87" s="4" t="s">
        <v>65</v>
      </c>
      <c r="C87" s="10">
        <f t="shared" ref="C87:C102" si="2">SUM(M87+AC87+AF87+AG87+AH87+AI87)</f>
        <v>0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</row>
    <row r="88" spans="1:36" ht="21.6" thickBot="1">
      <c r="A88" s="5">
        <v>65</v>
      </c>
      <c r="B88" s="4" t="s">
        <v>66</v>
      </c>
      <c r="C88" s="10">
        <f t="shared" si="2"/>
        <v>0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</row>
    <row r="89" spans="1:36" ht="21.6" thickBot="1">
      <c r="A89" s="5">
        <v>66</v>
      </c>
      <c r="B89" s="4" t="s">
        <v>67</v>
      </c>
      <c r="C89" s="10">
        <f t="shared" si="2"/>
        <v>0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</row>
    <row r="90" spans="1:36" ht="21.6" thickBot="1">
      <c r="A90" s="5">
        <v>67</v>
      </c>
      <c r="B90" s="4" t="s">
        <v>68</v>
      </c>
      <c r="C90" s="10">
        <f t="shared" si="2"/>
        <v>0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</row>
    <row r="91" spans="1:36" ht="21.6" thickBot="1">
      <c r="A91" s="5"/>
      <c r="B91" s="4" t="s">
        <v>116</v>
      </c>
      <c r="C91" s="10">
        <f t="shared" si="2"/>
        <v>0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</row>
    <row r="92" spans="1:36" ht="21.6" thickBot="1">
      <c r="A92" s="5">
        <v>68</v>
      </c>
      <c r="B92" s="4" t="s">
        <v>69</v>
      </c>
      <c r="C92" s="10">
        <f t="shared" si="2"/>
        <v>0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</row>
    <row r="93" spans="1:36" ht="21.6" thickBot="1">
      <c r="A93" s="5">
        <v>69</v>
      </c>
      <c r="B93" s="4" t="s">
        <v>70</v>
      </c>
      <c r="C93" s="10">
        <f t="shared" si="2"/>
        <v>0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</row>
    <row r="94" spans="1:36" ht="21.6" thickBot="1">
      <c r="A94" s="5">
        <v>70</v>
      </c>
      <c r="B94" s="4" t="s">
        <v>71</v>
      </c>
      <c r="C94" s="10">
        <f t="shared" si="2"/>
        <v>0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spans="1:36" ht="21.6" thickBot="1">
      <c r="A95" s="5">
        <v>71</v>
      </c>
      <c r="B95" s="4" t="s">
        <v>72</v>
      </c>
      <c r="C95" s="10">
        <f t="shared" si="2"/>
        <v>0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</row>
    <row r="96" spans="1:36" ht="21.6" thickBot="1">
      <c r="A96" s="5">
        <v>72</v>
      </c>
      <c r="B96" s="4" t="s">
        <v>73</v>
      </c>
      <c r="C96" s="10">
        <f t="shared" si="2"/>
        <v>0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</row>
    <row r="97" spans="1:36" ht="21.6" thickBot="1">
      <c r="A97" s="5">
        <v>73</v>
      </c>
      <c r="B97" s="4" t="s">
        <v>74</v>
      </c>
      <c r="C97" s="10">
        <f t="shared" si="2"/>
        <v>0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</row>
    <row r="98" spans="1:36" ht="21.6" thickBot="1">
      <c r="A98" s="5">
        <v>74</v>
      </c>
      <c r="B98" s="4" t="s">
        <v>75</v>
      </c>
      <c r="C98" s="10">
        <f t="shared" si="2"/>
        <v>0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</row>
    <row r="99" spans="1:36" ht="21.6" thickBot="1">
      <c r="A99" s="5">
        <v>75</v>
      </c>
      <c r="B99" s="4" t="s">
        <v>76</v>
      </c>
      <c r="C99" s="10">
        <f t="shared" si="2"/>
        <v>0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</row>
    <row r="100" spans="1:36" ht="21.6" thickBot="1">
      <c r="A100" s="5">
        <v>76</v>
      </c>
      <c r="B100" s="13" t="s">
        <v>77</v>
      </c>
      <c r="C100" s="10">
        <f t="shared" si="2"/>
        <v>0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</row>
    <row r="101" spans="1:36" ht="21.6" thickBot="1">
      <c r="A101" s="5"/>
      <c r="B101" s="4" t="s">
        <v>126</v>
      </c>
      <c r="C101" s="10">
        <f t="shared" si="2"/>
        <v>0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</row>
    <row r="102" spans="1:36" ht="21.6" thickBot="1">
      <c r="A102" s="5">
        <v>77</v>
      </c>
      <c r="B102" s="4" t="s">
        <v>78</v>
      </c>
      <c r="C102" s="10">
        <f t="shared" si="2"/>
        <v>0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</row>
    <row r="103" spans="1:36"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</row>
    <row r="104" spans="1:36"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</row>
    <row r="105" spans="1:36"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</row>
    <row r="106" spans="1:36"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</row>
    <row r="107" spans="1:36"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6"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6"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</row>
    <row r="110" spans="1:36"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</row>
    <row r="111" spans="1:36"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</row>
    <row r="112" spans="1:36"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</row>
    <row r="113" spans="9:34"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9:34"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9:34"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9:34"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9:34"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9:34"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9:34"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9:34"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9:34"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018" spans="9:24">
      <c r="I1018" s="2"/>
      <c r="J1018" s="2"/>
      <c r="K1018" s="2"/>
      <c r="L1018" s="2"/>
      <c r="M1018" s="2"/>
      <c r="N1018" s="1">
        <v>5</v>
      </c>
      <c r="X1018" s="1">
        <v>5</v>
      </c>
    </row>
    <row r="1019" spans="9:24">
      <c r="I1019" s="2"/>
      <c r="J1019" s="2"/>
      <c r="K1019" s="2"/>
      <c r="L1019" s="2"/>
      <c r="M1019" s="2"/>
    </row>
    <row r="1020" spans="9:24">
      <c r="I1020" s="2"/>
      <c r="J1020" s="2"/>
      <c r="K1020" s="2"/>
      <c r="L1020" s="2"/>
      <c r="M1020" s="2"/>
    </row>
  </sheetData>
  <mergeCells count="8">
    <mergeCell ref="D5:E5"/>
    <mergeCell ref="A1:AH1"/>
    <mergeCell ref="A2:AH2"/>
    <mergeCell ref="I3:M3"/>
    <mergeCell ref="N3:AC3"/>
    <mergeCell ref="AD3:AF3"/>
    <mergeCell ref="F5:G5"/>
    <mergeCell ref="D4:G4"/>
  </mergeCells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แบบฟอร์มปี 69</vt:lpstr>
      <vt:lpstr>แบบฟอร์มปี 69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Ton Dreamhigh</cp:lastModifiedBy>
  <cp:lastPrinted>2022-09-20T07:02:40Z</cp:lastPrinted>
  <dcterms:created xsi:type="dcterms:W3CDTF">2020-11-09T03:15:21Z</dcterms:created>
  <dcterms:modified xsi:type="dcterms:W3CDTF">2025-10-28T03:25:34Z</dcterms:modified>
</cp:coreProperties>
</file>